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ravinec\OneDrive - Colostate\Provost Employment Initiative\"/>
    </mc:Choice>
  </mc:AlternateContent>
  <bookViews>
    <workbookView xWindow="0" yWindow="0" windowWidth="21600" windowHeight="9600"/>
  </bookViews>
  <sheets>
    <sheet name="Amount Requested by College" sheetId="2" r:id="rId1"/>
    <sheet name="Round 1 Requests" sheetId="1" r:id="rId2"/>
    <sheet name="Round 2 Requests" sheetId="4" r:id="rId3"/>
    <sheet name="Requests by Faculty" sheetId="3" r:id="rId4"/>
  </sheets>
  <definedNames>
    <definedName name="_Hlk62736178" localSheetId="1">'Round 1 Requests'!$I$13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 i="2" l="1"/>
  <c r="H27" i="4"/>
  <c r="H26" i="4"/>
  <c r="H25" i="4"/>
  <c r="H24" i="4"/>
  <c r="H23" i="4"/>
  <c r="H22" i="4"/>
  <c r="H21" i="4" l="1"/>
  <c r="H20" i="4"/>
  <c r="H19" i="4" l="1"/>
  <c r="H18" i="4"/>
  <c r="H17" i="4"/>
  <c r="H16" i="4" l="1"/>
  <c r="H15" i="4"/>
  <c r="H9" i="4" l="1"/>
  <c r="H14" i="4"/>
  <c r="H13" i="4"/>
  <c r="H12" i="4"/>
  <c r="H11" i="4"/>
  <c r="H10" i="4"/>
  <c r="A27" i="4" s="1"/>
  <c r="A19" i="4" l="1"/>
  <c r="A14" i="4"/>
  <c r="A21" i="4"/>
  <c r="C10" i="2"/>
  <c r="H7" i="4"/>
  <c r="H6" i="4"/>
  <c r="H5" i="4"/>
  <c r="H4" i="4"/>
  <c r="H3" i="4"/>
  <c r="A9" i="4" l="1"/>
  <c r="H2" i="4"/>
  <c r="H97" i="1"/>
  <c r="H89" i="1" l="1"/>
  <c r="H106" i="1" l="1"/>
  <c r="H105" i="1" l="1"/>
  <c r="G33" i="3" l="1"/>
  <c r="H104" i="1"/>
  <c r="H103" i="1"/>
  <c r="H99" i="1" l="1"/>
  <c r="H3" i="1"/>
  <c r="H102" i="1"/>
  <c r="H101" i="1"/>
  <c r="G93" i="3" l="1"/>
  <c r="G29" i="3"/>
  <c r="A94" i="3" l="1"/>
  <c r="F94" i="3"/>
  <c r="G94" i="3" s="1"/>
  <c r="H98" i="1" l="1"/>
  <c r="H96" i="1" l="1"/>
  <c r="H95" i="1"/>
  <c r="H94" i="1"/>
  <c r="H93" i="1"/>
  <c r="H92" i="1" l="1"/>
  <c r="H91" i="1" l="1"/>
  <c r="H90" i="1"/>
  <c r="H88" i="1"/>
  <c r="H87" i="1"/>
  <c r="H86" i="1"/>
  <c r="H85" i="1"/>
  <c r="H84" i="1"/>
  <c r="H83" i="1"/>
  <c r="H82" i="1" l="1"/>
  <c r="H81" i="1" l="1"/>
  <c r="H80" i="1"/>
  <c r="H79" i="1"/>
  <c r="H78" i="1" l="1"/>
  <c r="H77" i="1"/>
  <c r="H76" i="1"/>
  <c r="H75" i="1" l="1"/>
  <c r="H74" i="1"/>
  <c r="H73" i="1"/>
  <c r="H72" i="1"/>
  <c r="H71" i="1"/>
  <c r="H70" i="1"/>
  <c r="H43" i="1" l="1"/>
  <c r="H69" i="1"/>
  <c r="H68" i="1"/>
  <c r="D9" i="2"/>
  <c r="D8" i="2"/>
  <c r="D7" i="2"/>
  <c r="D6" i="2"/>
  <c r="D5" i="2"/>
  <c r="D4" i="2"/>
  <c r="D3" i="2"/>
  <c r="D2" i="2"/>
  <c r="B10" i="2"/>
  <c r="H67" i="1"/>
  <c r="H66" i="1"/>
  <c r="H65" i="1"/>
  <c r="H64" i="1"/>
  <c r="H42" i="1" l="1"/>
  <c r="H63" i="1"/>
  <c r="H62" i="1"/>
  <c r="H61" i="1"/>
  <c r="H60" i="1" l="1"/>
  <c r="H59" i="1"/>
  <c r="H58" i="1"/>
  <c r="H57" i="1"/>
  <c r="H56" i="1"/>
  <c r="H55" i="1"/>
  <c r="H54" i="1" l="1"/>
  <c r="H53" i="1"/>
  <c r="H52" i="1" l="1"/>
  <c r="H51" i="1" l="1"/>
  <c r="H49" i="1"/>
  <c r="H48" i="1"/>
  <c r="H47" i="1" l="1"/>
  <c r="H46" i="1" l="1"/>
  <c r="H45" i="1" l="1"/>
  <c r="H44" i="1"/>
  <c r="A106" i="1" s="1"/>
  <c r="H41" i="1" l="1"/>
  <c r="H40" i="1" l="1"/>
  <c r="H39" i="1"/>
  <c r="H38" i="1"/>
  <c r="H37" i="1"/>
  <c r="H36" i="1"/>
  <c r="H35" i="1"/>
  <c r="H34" i="1"/>
  <c r="H33" i="1"/>
  <c r="H32" i="1"/>
  <c r="H31" i="1"/>
  <c r="H30" i="1"/>
  <c r="H29" i="1"/>
  <c r="H28" i="1"/>
  <c r="H26" i="1"/>
  <c r="H25" i="1"/>
  <c r="H24" i="1"/>
  <c r="H23" i="1"/>
  <c r="H22" i="1"/>
  <c r="H21" i="1"/>
  <c r="H20" i="1"/>
  <c r="H19" i="1"/>
  <c r="H18" i="1"/>
  <c r="H17" i="1"/>
  <c r="H16" i="1" l="1"/>
  <c r="H15" i="1"/>
  <c r="H14" i="1" l="1"/>
  <c r="H13" i="1"/>
  <c r="H12" i="1"/>
  <c r="H11" i="1"/>
  <c r="H10" i="1"/>
  <c r="H9" i="1"/>
  <c r="H8" i="1"/>
  <c r="H7" i="1"/>
  <c r="H6" i="1"/>
  <c r="H5" i="1"/>
  <c r="H4" i="1"/>
  <c r="H2" i="1" s="1"/>
  <c r="A42" i="1" l="1"/>
</calcChain>
</file>

<file path=xl/sharedStrings.xml><?xml version="1.0" encoding="utf-8"?>
<sst xmlns="http://schemas.openxmlformats.org/spreadsheetml/2006/main" count="1317" uniqueCount="577">
  <si>
    <t>College</t>
  </si>
  <si>
    <t>Round 1</t>
  </si>
  <si>
    <t>Round 2 - TBA</t>
  </si>
  <si>
    <t>Total</t>
  </si>
  <si>
    <t>CAS</t>
  </si>
  <si>
    <t>CHHS</t>
  </si>
  <si>
    <t>CLA</t>
  </si>
  <si>
    <t>CNS*</t>
  </si>
  <si>
    <t>COB</t>
  </si>
  <si>
    <t>CVMBS*</t>
  </si>
  <si>
    <t>WCNR</t>
  </si>
  <si>
    <t>WSCOE</t>
  </si>
  <si>
    <t>*Includes a $1,560 Late Request from CNS and $5,200 Late Request from CVMBS.</t>
  </si>
  <si>
    <t>Funded</t>
  </si>
  <si>
    <t>Last Name</t>
  </si>
  <si>
    <t>First Name</t>
  </si>
  <si>
    <t>Department</t>
  </si>
  <si>
    <t># Weeks</t>
  </si>
  <si>
    <t>Hours</t>
  </si>
  <si>
    <t>Total Cost</t>
  </si>
  <si>
    <t>Brief Description</t>
  </si>
  <si>
    <t>Course/Research Project</t>
  </si>
  <si>
    <t>Training Needs</t>
  </si>
  <si>
    <t>Yes</t>
  </si>
  <si>
    <t>Marx</t>
  </si>
  <si>
    <t>Nick</t>
  </si>
  <si>
    <t>CS</t>
  </si>
  <si>
    <t xml:space="preserve">Proofread and format book manuscript </t>
  </si>
  <si>
    <t>The Right-Wing Comedy Complex, under contract with the University of California Press</t>
  </si>
  <si>
    <t>Slater</t>
  </si>
  <si>
    <t>John</t>
  </si>
  <si>
    <t>LLC</t>
  </si>
  <si>
    <t>I would like a research assistant to help process ILL requests, assist in compilation of bibliography and pre-publication literature review, help with coordination of multi-site research team, and other straightforward tasks related to research productivity and writing.</t>
  </si>
  <si>
    <t>I have three projects that I would like to bring to completion before the end of the semester. First, an article-length publication on 16th-century medicine (the lasting effects Antonio de Guevara’s critique of Hippocratic medicine); anticipated completion March 1, anticipated submission to Romanic Review. A chapter of the new history of Hispanic science Saberes en acción.  This chapter is a series of 5 articles on literature and science written by 4 authors: María Luz López Terrada (Senior Researcher – CSIC), Enrique García Santo Tomás (Collegiate Professor, U of Michigan), Nicolás Fernández Medina (Associate Professor, Penn State) and me.  I am the team leader and will write the introductory article and one of the subsequent 4 articles, in addition to team coordination.  I would like help with correspondence, organization, and perhaps confirmation that editorial style is followed (project completion – March 15). Third, A review article about recent publications on science in the early modern Hispanic world, requested for the journal Cervantes (project completion anticipated May 15).</t>
  </si>
  <si>
    <t xml:space="preserve">None.  The only specialized knowledge required is how to submit ILL requests (articles and book chapters only), use of email. The student will need to know Spanish; native or heritage fluency highly desirable. </t>
  </si>
  <si>
    <t>Hassel</t>
  </si>
  <si>
    <t>Diana</t>
  </si>
  <si>
    <t>CVMBS</t>
  </si>
  <si>
    <t>Data collection from electronic medical records and follow-up interviews of clients.  Editing and resubmission of a Young Investigator Grant.  Client communication for enrollment of horses in a clinical study of horses undergoing colic surgery.  Laboratory analyses of colonic content for volatile fatty acid content.  Assistance with manuscript preparation for publication as coauthor.</t>
  </si>
  <si>
    <t>Collaborative project based out of the University of Liverpool collecting data on outcomes for colic surgery in horses (INCISE: International Colic Surgery Audit).</t>
  </si>
  <si>
    <t>I will be training the hired DVM student (Kelly Anders, DVM class of 2023) in medical record data collection and mentoring her in grant and manuscript preparation.  She will receive training in sample analysis of VFAs in the Weir lab in the Dept of Food Science &amp; Human Nutrition.</t>
  </si>
  <si>
    <t>See above.</t>
  </si>
  <si>
    <t>Project seeking funding: “Is butyrate concentration in the equine gastrointestinal tract altered during and after surgery for treatment of large colon obstruction?”</t>
  </si>
  <si>
    <t>Rawlinson</t>
  </si>
  <si>
    <t>Jennifer</t>
  </si>
  <si>
    <t>The student employee will help with construction of virtual materials for two courses: VM 745 and VM786B.  The student will be responsible for creation of written materials to support online faculty content, assimilation of clinical case materials into virtual modules, and provide ideas for online content improvement. Once these materials are complete, the student will be responsible for assisting with grant writing, reference acquisition and formatting for grants and publications, data management, and research study execution.  Depending on the level of involvement, authorship on grants and publications will be considered.</t>
  </si>
  <si>
    <t>VM 745 – Veterinary Clinical Science 1</t>
  </si>
  <si>
    <t>Technology: fluent in Canvas, Echo 360, Powerpoint, Word and Excel. In my experience, most students are way better at these programs than I am.  If not, they readily train themselves via programs off the web.  I am not worried.</t>
  </si>
  <si>
    <t>VM 786B – Dentistry and Oral Surgery Senior Student Rotation</t>
  </si>
  <si>
    <t>Grant – Using the masticatory reflex to place the inferior alveolar nerve block</t>
  </si>
  <si>
    <t>NIH Study in Progress - Impacts of antiretroviral therapy on oral cavity homeostasis in an FIV animal model</t>
  </si>
  <si>
    <t>Publication – Periodontal disease in Greyhound Dogs</t>
  </si>
  <si>
    <t>Dickinson</t>
  </si>
  <si>
    <t>Greg</t>
  </si>
  <si>
    <t>Copyediting and reference checks for essays in production at Communication and Critical/Cultural Studies.</t>
  </si>
  <si>
    <t>This is neither a course or my own research. However, I am editing a National Communication Association journal, Communication and Critical/Cultural Studies. This is the last year of my editorship but the funding for support ended December 31. I have three forums that will need proofreading and reference checks. This support will allow me to attend the intellectual quality of the essays while also focusing my efforts on chairing the department.</t>
  </si>
  <si>
    <t>I have students who have already done this work</t>
  </si>
  <si>
    <t>Johnson</t>
  </si>
  <si>
    <t>Brett</t>
  </si>
  <si>
    <t>FWCB</t>
  </si>
  <si>
    <t>Assist faculty in improving accessibility of course materials, especially courses shifted to online format due to COVID. Involves formatting electronic documents, adding alt-text to images in teaching materials, structuring Canvas pages, recording online lectures, and other tasks to maximize accessibility for students. Assist with managing class questions, write e-quizzes, proctor exams, help with review sessions in high enrollment course (N=170 students)</t>
  </si>
  <si>
    <t>1) FW 300 Fish Biology and Diversity (ONLINE); FW301 Ichthyology Lab (F2F and ONLINE; FW 401 Fishery Science (hybrid)</t>
  </si>
  <si>
    <t>Current undergrad or graduate student. Knowledge of fisheries and aquatic sciences courses (e.g., FW300, FW301, FW401), strong familiarity with Word, Powerpoint, Adobe Acrobat, Canvas and Microsoft Teams.</t>
  </si>
  <si>
    <t>2) FW 300 (ONLINE)</t>
  </si>
  <si>
    <t>Bailey</t>
  </si>
  <si>
    <t>Susan</t>
  </si>
  <si>
    <t>ERHS</t>
  </si>
  <si>
    <t>General laboratory maintenance and sterilization duties; opportunity to assist with specific research project needs. General lab duties include, but are not limited to: replenish all lab supplies, clean and sterilize glassware, autoclave biohazard waste, update laboratory inventory lists, maintain tissue culture facility and laboratory equipment for general use, adhere to safety protocols. Assistance with research project needs includes assay planning, execution, and data analysis.</t>
  </si>
  <si>
    <t>NASA: Telomeres and the One Year Mission Project</t>
  </si>
  <si>
    <t>Undergraduate student (Johanna Felix-Rivera) has completed all required laboratory and biological safety training; student will receive hands-on training for specific assay protocols and fluorescent microscope use, as well as sufficient instruction to use specialized software programs for data analysis.</t>
  </si>
  <si>
    <t>Moreno</t>
  </si>
  <si>
    <t>Julie</t>
  </si>
  <si>
    <t>MIP</t>
  </si>
  <si>
    <t xml:space="preserve">The student will be assisting in the optimization of extracellular vesicle preps from cerebrospinal fluid and blood plasma. The samples are from dogs that are aged and diagnosed with cognitive decline. </t>
  </si>
  <si>
    <t xml:space="preserve">The student will be assisting with analysis of samples collected by our collaborators at the VTH to develop an ante-mortem diagnostic for canine cognitive dysfunction.  </t>
  </si>
  <si>
    <t xml:space="preserve">The student will need BSL 1/2 training. </t>
  </si>
  <si>
    <t>Abdunabi</t>
  </si>
  <si>
    <t>Ramadan</t>
  </si>
  <si>
    <t>CIS</t>
  </si>
  <si>
    <t>The student employee help is needed to grade assignments, quizzes, projects and exams, post weekly announcements, testing/running software tools, answer students’ questions/doubts, help students to identify and fix software (installation &amp; configuration) errors, monitor discussion boards in Canvas and provide hints/directions, debug computer programs, and meet weekly with the instructor to provide student’s progress.</t>
  </si>
  <si>
    <t>CIS310, CIS340, and CIS350</t>
  </si>
  <si>
    <t>The student should have received training or completed a course that covers technical skills related to the Azure cloud services and classroom labs, OS installation/configuration, Canvas, MS Teams, programming languages (Java, JavaScript, Python, Shell and Microsoft Scripting), and computer networks.</t>
  </si>
  <si>
    <t>Shields</t>
  </si>
  <si>
    <t>Martin</t>
  </si>
  <si>
    <t>E</t>
  </si>
  <si>
    <t>Grading bi-weekly problem sets and four exams</t>
  </si>
  <si>
    <t>Econ 410: Labor Economics</t>
  </si>
  <si>
    <t>Aster</t>
  </si>
  <si>
    <t>Richard</t>
  </si>
  <si>
    <t>GS</t>
  </si>
  <si>
    <t>Assist the primary GTA and faculty member in a required Geology major course in lectures, labs, homework, tutoring, and examinations.</t>
  </si>
  <si>
    <t xml:space="preserve">GEOL 250.  This course and the lead faculty member’s engagement has been strongly impacted by the COVID-19 situation, including substantial challenges related to his family’s at-home schooling.   The lead faculty member was additionally diagnosed with a serious medical condition this month (January 2021) and has initiated extensive medical treatments that will span the rest of the spring semester and impact their availability. </t>
  </si>
  <si>
    <t xml:space="preserve">The supported student for this support is an experienced former GTA who will use this 5 hours/week support to assist another (entirely department supported) experienced GTA to help sustain this course and will not require substantial new training (while being guided in respecting COVID protocols by the department). </t>
  </si>
  <si>
    <t>West</t>
  </si>
  <si>
    <t>Andrew</t>
  </si>
  <si>
    <t>DVM</t>
  </si>
  <si>
    <t xml:space="preserve">Provide technical support for the design and maintenance of online courses (e.g., linking materials, recording lectures, troubleshooting Zoom, etc.).  Most DVM courses are team taught (1-17 instructors per course).  Courses with several instructors tend to suffer from inconsistencies in the use of technology, organization, etc. </t>
  </si>
  <si>
    <r>
      <t xml:space="preserve">All 1st, 2nd, and 3rd year spring semester DVM courses (n=30).                                                                              </t>
    </r>
    <r>
      <rPr>
        <b/>
        <sz val="11"/>
        <color theme="1"/>
        <rFont val="Calibri"/>
        <family val="2"/>
        <scheme val="minor"/>
      </rPr>
      <t>Request is for 5 students at 5 hours per week for 16 weeks. Total per student is $1040.</t>
    </r>
  </si>
  <si>
    <t>Students will be selected based on existing expertise with technology.  Additional training will be provided for Zoom, Teams, and Canvas along with training in working professionally with faculty.</t>
  </si>
  <si>
    <t>Kanno</t>
  </si>
  <si>
    <t>Yoichiro</t>
  </si>
  <si>
    <t xml:space="preserve">Help is sought for two areas related to research. I would ideally like to hire two students, but one student could be hired for both area. 1. Preparation of my wet lab for an upcoming experiment (plumbing, tank and fish care). </t>
  </si>
  <si>
    <t>1. Sustaining plains aquatic ecosystems using an integrated ecological and social approach – funded by Colorado Water Conservation Board</t>
  </si>
  <si>
    <t>2. Cleaning and organizing data (~700 Excel files) for regional meta-analysis of trout responses to climate change</t>
  </si>
  <si>
    <t>2. Characterizing thermal regimes using landscape variables across brook trout streams in the Southeast – funded by US Fish &amp; Wildlife Service</t>
  </si>
  <si>
    <t>Davies</t>
  </si>
  <si>
    <t>Patti</t>
  </si>
  <si>
    <t>OT</t>
  </si>
  <si>
    <t>For teaching – assist in setting up and dissembling the labs for the class and helping with some canvas pages development.</t>
  </si>
  <si>
    <t>For teaching the course is: OT621</t>
  </si>
  <si>
    <t>For research – recruiting participants, being trained in collecting EEG data and assisting in EEG data collection, and data management and analysis.</t>
  </si>
  <si>
    <t>For research – this involves two projects; one is Entrainment study and the other study is the EEG study of Child Development emphasizing social economic status (SES) in collaboration with Dr. Merz in Psychology.  We do not have funding to support research assistants for the EEG data collection for either of these projects currently.</t>
  </si>
  <si>
    <t xml:space="preserve">Training will be needed for the research (EEG data collection) and we will provide that training in our lab for the research assistant.            * I currently have three undergraduate volunteers in my lab. If possible, I would like to share these funds between the three students. If not, I will ask students to apply for- and commit to a paid position. Thank you! </t>
  </si>
  <si>
    <t>Stephens</t>
  </si>
  <si>
    <t>Jaclyn</t>
  </si>
  <si>
    <t>Undergraduate student(s)* will be asked to assist with setting up and completing COVID-related cleaning of our lab space before and after we run human participants (~30 minutes before and ~30 minutes after each participant). Additionally, student(s) will be asked to review video recordings of data collection sessions and score participant performance (~1 hour per/participant). Finally, student(s) will be asked to complete data entry into Excel spreadsheets; this will take 30 minutes/participant, but I currently have about 20 participant files (10 hours) that are backlogged.</t>
  </si>
  <si>
    <t xml:space="preserve">These research activities are part of my funded NIH K01 research project, “Diminished Motor Performance in Athletes Cleared to Return to Play after Sports-Related Concussion (5K01HD096047-02) and all study activities are approved by CSU IRB. </t>
  </si>
  <si>
    <t xml:space="preserve">No training beyond that which occurs in our weekly lab meetings.                                                  * I currently have three undergraduate volunteers in my lab. If possible, I would like to share these funds between the three students. If not, I will ask students to apply for- and commit to a paid position. Thank you! </t>
  </si>
  <si>
    <t>Payne</t>
  </si>
  <si>
    <t>Sarah</t>
  </si>
  <si>
    <t>HIST</t>
  </si>
  <si>
    <t xml:space="preserve">Graduate student researcher will continue research and technology education related to 3D terrestrial lidar scanning for use in Historic Preservation. Student would 1) determine exact Leica PointCloud software needs for recently purchased 3D scanner, 2) register this software, 3) produce software user guides for faculty and students, 4)produce equipment training and use requirements for faculty/students who desire to use the scanner and accompanying computer. This is work previously initiated in 2019-20, but which stalled out with the pandemic. </t>
  </si>
  <si>
    <t xml:space="preserve">3D Scanning for Historic Preservation. Gaining proficiency in scanner and its software will be useful to me across multiple research projects, and also will be incorporated into my coursework. This technology is part of research for an ongoing book project Preserving History with 3D Technologies, A Guide for Practitioners. Additionally, creation of user guides will enable other faculty and graduate students to use the equipment safely and incorporate it more easily into their own research. </t>
  </si>
  <si>
    <t>The student will self-train using free online resources, through talking with knowledgeable faculty and graduate students in other departments and potentially through registering for Leica software training modules (cost to be covered by History Dept. from my personal professional development funds)</t>
  </si>
  <si>
    <t>Student Hourly Fringe. See above.</t>
  </si>
  <si>
    <t>Jayanty</t>
  </si>
  <si>
    <t>Sastry</t>
  </si>
  <si>
    <t>SLVRC, HLA</t>
  </si>
  <si>
    <t>Sample preparation, analyze samples, report results, maintain laboratory supplies, and  equipment maintenances.</t>
  </si>
  <si>
    <t xml:space="preserve">Potato: total glycoalkaloid, total phenolics and antioxidants, acrylamide content and PME assay </t>
  </si>
  <si>
    <t>San Luis Valley Research Center</t>
  </si>
  <si>
    <t>Barley: acrylamide content, barley tea volatiles/flavors content.</t>
  </si>
  <si>
    <t>Cohen</t>
  </si>
  <si>
    <t>Robert</t>
  </si>
  <si>
    <t>CNS</t>
  </si>
  <si>
    <t>BMB</t>
  </si>
  <si>
    <t>The student employee will monitor online (synchronous) class discussions to log student participation. Discussion participation is a graded component of the course. The Instructor’s experience has been that keeping track of participants while simultaneously leading class discussions (enrollment is 23) via Zoom is problematic.</t>
  </si>
  <si>
    <t>Minimal training beyond checking participation against a class list and basic navigation using Zoom.</t>
  </si>
  <si>
    <t>Chen</t>
  </si>
  <si>
    <t>Suren</t>
  </si>
  <si>
    <t>CEE</t>
  </si>
  <si>
    <t>I like to have a student hourly to assist on traffic data collection, processing and modeling for a research project. Such work is extensive and goes beyond what was originally planned and budgeted. The work has been delayed due to disruptions from pandemic.</t>
  </si>
  <si>
    <t>Research project “Resilience-based recovery planning of transportation network following earthquakes” funded by Mountain-Plains Consortium, a USDOT UTC</t>
  </si>
  <si>
    <t>Roberts</t>
  </si>
  <si>
    <t>Robyn</t>
  </si>
  <si>
    <t>AB</t>
  </si>
  <si>
    <t>The student employee with help with lab preparation, including but not limited to: media preparation, dishes, ordering lab supplies, preparing lab solutions and buffers, and plant care.</t>
  </si>
  <si>
    <t>Through lab preparation tasks, the student will support the following ongoing research projects in the lab: “Functional validation of candidate Wheat streak mosaic virus resistance genes at the Wsm2 locus.”</t>
  </si>
  <si>
    <t>The student employee will be trained in sterile technique and how to use basic lab support equipment (e.g. autoclave, dishwasher).</t>
  </si>
  <si>
    <t>“Characterization of wheat viruses in Colorado and germplasm screen for disease resistance.”  “IPM in agronomic crops: Wheat Pathology.”</t>
  </si>
  <si>
    <t>Reisfeld</t>
  </si>
  <si>
    <t>Brad</t>
  </si>
  <si>
    <t>CBE</t>
  </si>
  <si>
    <t>Assist in managing an online course for about 90 students, including monitoring chat, helping to administer in-class activities, assist in entering results into Canvas, help in processing and uploading videos</t>
  </si>
  <si>
    <t>Professional Development Seminar (CBE 393)</t>
  </si>
  <si>
    <t>iClickerCloud, Zoom polling, Canvas, simple video editing</t>
  </si>
  <si>
    <t>Dandy</t>
  </si>
  <si>
    <t>David</t>
  </si>
  <si>
    <t>The undergraduate student hourlies will serve as graders in SP21 CBE courses and will also hold weekly office hours. The extra help is needed because there is an additional time burden because homework and exams are submitted electronically but need to be graded by hand.</t>
  </si>
  <si>
    <t>CBE 101 (1)</t>
  </si>
  <si>
    <t>The students will be selected from the pool of over 200 upper division CBE students in the program. They will be subject matter experts in the different classes. No additional training will be required.</t>
  </si>
  <si>
    <t>CBE 160 (1)</t>
  </si>
  <si>
    <t>CBE 210 (2)</t>
  </si>
  <si>
    <t>CBE 332 (1)</t>
  </si>
  <si>
    <t>Scolere</t>
  </si>
  <si>
    <t>Leah</t>
  </si>
  <si>
    <t>DM</t>
  </si>
  <si>
    <t>Help with Research Project Needs: This student will be able to help me moving forward my research agenda this semester with some on site assistance related to my Connected/Hybrid Environments Research. The impact of COVID, has necessitated more time and energy in teaching and service. This request would help me move forward my research agenda in a meaningful way this semester as a tenure track faculty.</t>
  </si>
  <si>
    <t>Connected Environments Research Project: Helping to coordinate sensor technology and using 360 video capture technology to document physical space to create virtual experiences related to research project. This will entail on site documentation on campus in the RDC building and coordinating and testing sensor technology with the new Live Platform optimization sensing (instrument development and testing).</t>
  </si>
  <si>
    <t>Student has already completed the Human Subjects Research training modules and has her certificate and will primarily be working on instrument development and testing this semester.</t>
  </si>
  <si>
    <t>Delgado</t>
  </si>
  <si>
    <t>Maria</t>
  </si>
  <si>
    <t>Research project identification: As COVID-19 has deterred students from touring historic buildings, a new CSU digital repository webpage will host virtual historic building tours to promote architectural education in K-12 school programs. The student will use a virtual reality Matterport 360 camera to capture the building footage. Additionally, the virtual tours will include historical descriptions of each building. Proposed internship goal and objectives: Goal: The student intern will create a digital repository webpage for ten historic Colorado State University architectural buildings located in Fort Collins, Colorado. Objectives: O.1 – determine (with mentor guidance) which historic buildings to highlight on the webpage; O.2 – utilize 360 video camera capabilities to capture virtual tour content of buildings via matterport; O.3 – research historic building information and embed the research into the tours via mattertags; O.4 – integrate inclusive website principles in all webpage content. O.5 – present to community stakeholders. Stakeholder group(s): The intern will present the final webpage to CSU’s Planning, Design &amp; Construction Facility Management Team and CSU Admissions.</t>
  </si>
  <si>
    <t>Interactive 3D Architecture Webpage with Matterport.</t>
  </si>
  <si>
    <t>I will train the student on the Matterport 3D Camera technology.</t>
  </si>
  <si>
    <t>Salerno</t>
  </si>
  <si>
    <t>Jonathan</t>
  </si>
  <si>
    <t>HDNR</t>
  </si>
  <si>
    <t>Process and analyze existing carnivore camera trap data and livestock depredation data; present visual and tabular data summaries; draft methods and results text.</t>
  </si>
  <si>
    <t>Project title: Social networks, mobile phones, and tolerance of lions point to new pathways for human-lion coexistence</t>
  </si>
  <si>
    <t>PI will describe tasks and methods to student; student will engage in limited self-directed learning where necessary to master certain methods</t>
  </si>
  <si>
    <t>Start Below</t>
  </si>
  <si>
    <t>Harrow</t>
  </si>
  <si>
    <t>Del</t>
  </si>
  <si>
    <t>ART</t>
  </si>
  <si>
    <t xml:space="preserve">Mixing and firing ceramic glaze tests. Research on sustainable and ethical sourcing for materials in the pottery studio glaze laboratory.   </t>
  </si>
  <si>
    <t xml:space="preserve">The project involves testing clays, glazes, and ceramic materials, with the goal of finding alternative sources for existing materials in the Pottery Area Glaze Laboratory while focusing on lowering cost and carbon footprint and on ethical mining and refinement practices.   This research will facilitate instruction the ART 240, 340, 341, 440, and 441 Pottery Area courses, and is also connected to current faculty research on developing a new palette of glazes for ceramic sculptures.     </t>
  </si>
  <si>
    <t xml:space="preserve">Basic glaze mixing and computer research skills.  </t>
  </si>
  <si>
    <t>Tracy</t>
  </si>
  <si>
    <t>Brian</t>
  </si>
  <si>
    <t>HHS</t>
  </si>
  <si>
    <t>Support of lecture activities, on-line at-home lab, and in-lab hands-on experiential lab activities for HES 319, an upper level required course. Establish and conduct A) regular lecture tutorial sessions, B) a formalized series of on-line discussions of lab results, presentation of results, debrief of theories/material related to the findings in lab, and C) in-person and video one-on-one consultation on final at-home lab project. This work will establish a model for future semesters so the impact will last beyond the funding.</t>
  </si>
  <si>
    <t>CSU course (~25%) HES 319 lecture and three sections of lab. Neuromuscular Aspects of Human Movement (upper level required course: enrollment 55-65)</t>
  </si>
  <si>
    <t>Teaching lab support: ~1-2 hrs training necessary for optimizing on-line meetings with students.</t>
  </si>
  <si>
    <t xml:space="preserve">Data organization, reduction, and analysis for two research projects that were slowed/stopped due to the COVID shutdown. </t>
  </si>
  <si>
    <t xml:space="preserve">Research Projects (~75%) 1) Examining the feasibility of a smartphone-based field sobriety test for cannabis-intoxicated drivers, and 2) Diminished motor performance in athletes cleared to return to play after sports-related concussion.  </t>
  </si>
  <si>
    <t xml:space="preserve">Research project lab support: ~ 3 hours of training on data collection and data analysis specific to these projects </t>
  </si>
  <si>
    <t>Edwards-Callaway / Nair</t>
  </si>
  <si>
    <t>Lily / Mahesh</t>
  </si>
  <si>
    <t>AS</t>
  </si>
  <si>
    <t>The duties of the student(s) hired for this position will be to support the research activities of Drs. Edwards-Callaway and Nair. The work responsibilities will be split between technical support for research (remote) and field/laboratory data collection. The research duties will be primarily related to data management; this may include making tables/figures, finding journal articles in a designated topic area, and formatting manuscripts to specific journal requirements. Additional duties could include assisting in protocol review and training material creation. This targeted support will allow Drs. Edwards-Callaway and Nair to focus on writing content for grants and manuscripts, thereby catching up on the setbacks due to COVID-19. The student employee's data collection responsibilities will include occasional trips to processing facilities and support for projects conducted in on-campus laboratories. Student employees will be trained for specific duties based on the project. Projects that have been on hold for the past year due to meat processing facility closures are beginning to start up. Additional student support is necessary for the data collection as a result of some of the COVID-19 restrictions. In addition, budget allocations for travel and personnel on some of these projects has been greatly impacted by COVID-19 and this additional assistance will help offset some of the extreme impacts on personnel funds. Based on the synergy between the research programs of Drs. Edwards-Callaway and Nair, the co-supervision of student employees, will be a very efficient approach to accomplishing research goals for the semester and beyond.</t>
  </si>
  <si>
    <t>This funding will be used to pay students to assist with: 1) Data collection for at least one sponsored project that has been delayed due to COVID-19 (USDA NIFA #5381032); 2) General research support; and 3) Assistance in the review of protocols and training associated with a sponsored project.                                                                          *Hours per week will vary by week. There will be some weeks with data collection in which this funding will be used for 2-3 students to assist. On weeks when data collection trips are not scheduled, this funding could be used for a student to assist with other research assistance as described above.</t>
  </si>
  <si>
    <t>Proficiency in Microsoft Word and Excel. Familiarity with searching for and reading scientific articles IACUC training (this can occur upon hiring)</t>
  </si>
  <si>
    <t>Yourdkhani</t>
  </si>
  <si>
    <t>Mostafa</t>
  </si>
  <si>
    <t>ME</t>
  </si>
  <si>
    <t xml:space="preserve">We have recently received a robotic arm (as part of a funded project) that requires installation and initial programming. The student will install the robot according to the manufacturer’s guidelines and perform relevant tasks for initial software installation and programming. </t>
  </si>
  <si>
    <t>Stimuli-Responsive Polymerization of Thermosets for Advanced Manufacturing</t>
  </si>
  <si>
    <t>Hands on skills on installation of robot, electrical circuitry, and computer interface</t>
  </si>
  <si>
    <t>Witt</t>
  </si>
  <si>
    <t>Jessica</t>
  </si>
  <si>
    <t>PSYC</t>
  </si>
  <si>
    <t>Literature review of research on visualizations, effect of narratives, and communication of scientific uncertainty</t>
  </si>
  <si>
    <t>The public is being asked to make data-informed decisions for how to proceed during a pandemic such as what risks to take.  The research project focuses on how to communicate the data to help enable the public to make informed decisions.</t>
  </si>
  <si>
    <t>Student must be able to read, comprehend, and describe empirical scientific articles in psychology.</t>
  </si>
  <si>
    <t>See above. Second student if funding allows.</t>
  </si>
  <si>
    <t>Funding Not Needed</t>
  </si>
  <si>
    <t>Hines, Jr.</t>
  </si>
  <si>
    <t>H. Dean</t>
  </si>
  <si>
    <t>MGMT</t>
  </si>
  <si>
    <r>
      <rPr>
        <b/>
        <sz val="11"/>
        <color theme="1"/>
        <rFont val="Calibri"/>
        <family val="2"/>
        <scheme val="minor"/>
      </rPr>
      <t>Funding Not Needed</t>
    </r>
    <r>
      <rPr>
        <sz val="11"/>
        <color theme="1"/>
        <rFont val="Calibri"/>
        <family val="2"/>
        <scheme val="minor"/>
      </rPr>
      <t xml:space="preserve"> -Facilitating community and monitoring Yellowdig discussions. Complete grading rubric for Journal Reflections. Sundry projects as time allows: converting existing quizzes into test banks; research of current events related to topics; organizing / creating an annotated bibliography.</t>
    </r>
  </si>
  <si>
    <t>BUS201: Foundations in Sustainable Enterprise</t>
  </si>
  <si>
    <t>None needed. Will look for student who has already taken this course, and who has experience with Yellowdig.</t>
  </si>
  <si>
    <t>McKenna</t>
  </si>
  <si>
    <t>Kelly</t>
  </si>
  <si>
    <t>EDUC</t>
  </si>
  <si>
    <t xml:space="preserve">Support monitoring online discussions/activities.  Support with providing student feedback on formative activities. </t>
  </si>
  <si>
    <t>EDRM 600, Introduction to Research</t>
  </si>
  <si>
    <t xml:space="preserve">Student will need to be familiar with Canvas (or be trained on Canvas) and will have to work with me to determine how best to monitor weekly activities within the LMS. </t>
  </si>
  <si>
    <t>Hoxmeier</t>
  </si>
  <si>
    <t>Homework prep and testing, light grading, answer questions through Email</t>
  </si>
  <si>
    <t>CIS 355 Business Database Systems and CIS455 Advanced Database Management</t>
  </si>
  <si>
    <t>Bradley</t>
  </si>
  <si>
    <t>Steven</t>
  </si>
  <si>
    <t>Assistance with classroom management of Covid protocols and application of instructional technologies—Echo 360, Canvas and Teams, particularly in resolving interface issues experienced by students. Assistance with assignment design on Canvas.</t>
  </si>
  <si>
    <t>ART 315/510E</t>
  </si>
  <si>
    <t>If the student is not already familiar with the instructional technology used at CSU and with seating chart logistical use for Covid spacing, then training will be needed.</t>
  </si>
  <si>
    <t>ART 418/510Q</t>
  </si>
  <si>
    <t>Heiderscheidt</t>
  </si>
  <si>
    <t>Judy</t>
  </si>
  <si>
    <t xml:space="preserve">We have identified a graduate student in the epidemiology program to help with two different sections of ERHS 332 (Intro to Epidemiology). To accommodate student interest in this course, we are offering asynchronous and synchronous sections.  The GTA would help support Canvas pages, assist with instructional materials, monitor online chats, hold office hours and study sessions, and support grading of quizzes and in-class exercises. </t>
  </si>
  <si>
    <t>ERHS 332 – Introduction to Epidemiology</t>
  </si>
  <si>
    <t>Hyatt</t>
  </si>
  <si>
    <t>Doreene</t>
  </si>
  <si>
    <t>The student would be helping with technological needs of my hybrid course. I cannot see/answer the livestream questions while lecturing. The student will help with low stakes assessments and the development of active learning activities.  In addition, the student would help with online presentation of course such as helping with format of the Canvas website and watching the discussion posts to answer questions if possible or to make me aware of them. Activity on the discussion threads increases student engagement in the class, especially if they feel that someone other than their peers are engaged as well.</t>
  </si>
  <si>
    <t>MIP 334 – Food Microbiology</t>
  </si>
  <si>
    <t>The use of Canvas in both the student and the instructor views/applications such as discussions in Canvas. Additionally, the student would have to know how to use Echo360 livestream. Most students are much better at technology and have seen examples of online delivery in other classes that can be adapted to this course. This course has never been delivered online before the pandemic.</t>
  </si>
  <si>
    <t>Crick</t>
  </si>
  <si>
    <t>Dean</t>
  </si>
  <si>
    <t>Support with technological needs (Canvas, recording lectures, running technology for online/hybrid courses, monitoring classroom online chats, etc.). Grade short, objective quizzes and other assignments.  Triage student questions. Help with research needs - laboratory support, maintenance, media preparation and bacterial culture.</t>
  </si>
  <si>
    <t>MIP 443</t>
  </si>
  <si>
    <t>Teams technology, seating chart instruction, laboratory safety and best practices</t>
  </si>
  <si>
    <t>Project 5354002 – Biochemical assessment of M. tuberculosis menaquinone biosynthesis inhibition</t>
  </si>
  <si>
    <t>Mehaffy</t>
  </si>
  <si>
    <t>Carolina</t>
  </si>
  <si>
    <t>The student will provide support for sample processing of serum samples: exosome purification, protein quantification, western blot analysis and in-gel digestion for targeted proteomic analysis. The student will be working directly under my supervision and will be trained in these techniques.</t>
  </si>
  <si>
    <t>Activities are related to the following project: “Development of a chemiluminescent ELISA for the detection of Mycobacterium tuberculosis proteins in host serum exosomes and diagnosis of Latent TB Infection”</t>
  </si>
  <si>
    <t>In addition to lab techniques (student will be trained by myself or by grad student Kala Early), student will also need some training in biosafety procedures which are routinely required for all our students. This training is fulfilled by either online or in-person trainings provided by the Biosafety Office.</t>
  </si>
  <si>
    <t>Kading</t>
  </si>
  <si>
    <t>Rebekah</t>
  </si>
  <si>
    <t>The student employee will 1) monitor our supply inventory and alert Dr. Kading when certain items are getting low and need re-ordered, and retrieve orders from the PMF facility on main campus as needed, 2) assist with establishing an organizational system and inventory of our field equipment in the new CVID building, and of our BSL2 -80 freezer, and 3) help with mosquito colony rearing in support of several research projects.</t>
  </si>
  <si>
    <t>These duties will support Dr. Kading’s ability to manage the following funded projects: Kading RC (PI),  Stenglein, M (co-PI). “Transstadial Inhibition of  Rift Valley Fever virus infection in mosquitoes”. National Institutes of Health R21. (start: February 15, 2020 end: February 14, 2022); Kading RC (PI), Snow CD (co-PI). “Assessing Arthropod Labeling and Transmission of Protein Crystals Containing DNA Barcodes Optimized for Next-Generation Sequencing” Colorado Clinical and Translational Sciences Institute (start: 1 April 2019 end: 30 March 2020); Kading RC (PI), Snow C (Co-PI). “Surveillance of mosquito and arbovirus dispersal using smart microcrystals”. 1R21AI146740-01. (start: 16 May 2019 end: 30 April 2021); Kading RC (subcontract PI), Schountz T (subcontract co-PI) “Vaccination on the Fly: The use of mosquitoes to vaccinate bat populations that harbor human pathogens” Borucki, M (PI). CSU award Lawrence Livermore National Labs. (start: 1 April 2019 end: 30 Sept 2021)</t>
  </si>
  <si>
    <t>Training in mosquito colony care will be provided by the Kading lab. Orientation to what will be needed from the inventory and organizational duties will be provided by Dr. Kading.</t>
  </si>
  <si>
    <t>Gupta</t>
  </si>
  <si>
    <t>Kalpana</t>
  </si>
  <si>
    <t>The student employee will engage in monitoring and maintaining the self-directed advising portals for the AET and OLPC specializations. This will require tasks such as making materials accessible, manually entering students into the portals, formatting documents, and assisting in creating and linking evaluation tools.</t>
  </si>
  <si>
    <t xml:space="preserve">ADVISING-HS-SOE-AET Advising Portal and ADVISING-HS-SOE-OLPC Advising Portal </t>
  </si>
  <si>
    <t>Should be proficient with Canvas tools and technology; Be able to learn and apply accessibility guidelines to make course accessible; Be knowledgeable of creating evaluation tools</t>
  </si>
  <si>
    <t>Xiong</t>
  </si>
  <si>
    <t>Lina</t>
  </si>
  <si>
    <t>Scan through newly built Canvas courses and identify potential issues; Enrich course content with recent trends, news, and videos that would attract student engagement; Monitor online tests; Propose new ways to engage online students and organize online student meetings to build a sense of community</t>
  </si>
  <si>
    <t xml:space="preserve">NRRT 372 Tourism Promotion </t>
  </si>
  <si>
    <t>The student needs to be sufficient in navigating Canvas and online teaching technologies.</t>
  </si>
  <si>
    <t>Research assistance – look for tourism related funding opportunities locally</t>
  </si>
  <si>
    <t>Tourism research funding search</t>
  </si>
  <si>
    <t>Graham</t>
  </si>
  <si>
    <t>Dan</t>
  </si>
  <si>
    <t xml:space="preserve">The students will work on grant preparation, a literature review, and narrative/meta-analyses for an ongoing comprehensive review. </t>
  </si>
  <si>
    <t>Grant proposal on veterinary-prescribed physical activity. This research and the resulting grant proposal and paper are to be completed/submitted by the end of the term.</t>
  </si>
  <si>
    <t xml:space="preserve">Students have all necessary training in appropriate research and statistical methodology, and will meet with me regularly to address any project concerns. </t>
  </si>
  <si>
    <t xml:space="preserve">The students will also recruit/lead a team of research assistants, write portions of the grant proposal and manuscript, assist with the submission process. </t>
  </si>
  <si>
    <t>Comprehensive review of eating behavior changes during the COVID-19 pandemic. This research and the resulting grant proposal and paper are to be completed/submitted by the end of the term.</t>
  </si>
  <si>
    <t>Seonil</t>
  </si>
  <si>
    <t>Kim</t>
  </si>
  <si>
    <t>BMS</t>
  </si>
  <si>
    <t>We have two ongoing research projects that need undergraduate students’ help. The student employees will have their own research projects and carry out experiments independently, which leads to the publication. Our lab has previous experience with the published works carried out by undergraduate students.</t>
  </si>
  <si>
    <t>1.     We are working on the project identifying molecular mechanisms underlying speech impairment in human microdeletion 4q21 syndrome by using a genetically modified mouse model. We have been collaborating with Dr. Leslie Stone-Roy in BMS since 2019 Fall. The project will provide not only the molecular mechanisms of speech impairment in the syndrome but also the first animal model to investigate the pathophysiology of the disorder. Two BMS undergraduate and one neuroscience undergraduate students have been involved in this work. Currently, the work is under the consideration of the journal, Neuroscience Letters, and requires revision. The student employee will work on the experiments related to the paper revision.</t>
  </si>
  <si>
    <t>All required training will be done in our lab.</t>
  </si>
  <si>
    <t>The second project is involved in understanding neuronal mechanisms underlying social behavior, which is the cornerstone of our life and the society. We have two mouse models that are related to autism spectrum disorders and also display social deficits. The undergraduate student employee will work on neuronal activation in the brain following social interaction in mice.</t>
  </si>
  <si>
    <t>Erik</t>
  </si>
  <si>
    <t>MTD</t>
  </si>
  <si>
    <t xml:space="preserve">Research and technology support for engaged scholarship projects associated with the Trying-on-Teaching and community outreach projects for teacher recruitment as part of the Middle School Outreach Ensembles (MSOE). In its 8th year, we have transitioned the programs/projects to a completely virtual model for 2021 and are providing access to CSU preservice teachers and middle and high school students representing 41 Colorado counties. An important facet of this project is data collection for an on-going research project associated with K-12 teacher recruitment and resiliency. The added technology components for this music-based program are vast and I need assistance with managing the quadrupled workload. </t>
  </si>
  <si>
    <t xml:space="preserve">Trying-on-Teaching </t>
  </si>
  <si>
    <t xml:space="preserve">Ongoing and provided by faculty (me). </t>
  </si>
  <si>
    <t xml:space="preserve">Middle School Outreach Ensembles Program </t>
  </si>
  <si>
    <t>Osborne</t>
  </si>
  <si>
    <t>Erika</t>
  </si>
  <si>
    <t xml:space="preserve">Student would help with the planning and organizing of a large exhibition I am curating at the Gregory Allicar Museum of Art, July – September 2021. In addition, student would help with studio work in preparation for a large research project beginning in summer, 2021. Work would include setting up meetings, dealing with logistics of two scheduled performances for Gregory Allicar exhibition, arranging for lectures associated with the exhibition and organizing and arranging for site visits and any other general logistical needs for research project.  </t>
  </si>
  <si>
    <t>Curatorial assistance for Reclamation: Recovering our Relationship with Place exhibition at the Gregory Allicar Museum and Cameron Peak fire research work (beginning of project logistics).</t>
  </si>
  <si>
    <t xml:space="preserve">No necessary training beyond weekly communication about project needs. </t>
  </si>
  <si>
    <t>Student assistance for a new art-related research project addressing Cameron Peak fire. I would utilize the student to help with identifying prescribed burn areas over the past several years and will securing access to specific areas in the forest. This would mean communication and coordination with the Forest Service and CSU researchers currently working in the burn area. </t>
  </si>
  <si>
    <t>Cameron Peak Fire; Preliminary Work</t>
  </si>
  <si>
    <t>Parks</t>
  </si>
  <si>
    <t>Elizabeth</t>
  </si>
  <si>
    <t>Research Assistant #1 - Research assistant tasks to include: 1) Thematic analysis of focus group discourse for qualitative development of civility/niceness communication scale; 2) Coding of active listening and civil/nice listening behaviors for quantitative content analysis; 3) Segmentation of video recorded focus group data to analyze the use of verbal silence across difference for quantitative analysis; 4) Transcription of audio recorded Center for Public Deliberation (CPD) Focus Group Dialogues, to be discursively analyzed toward improving dialogue and deliberation in our democratic processes; 5) Facilitation of research assistant team logistics, communication, and trouble shooting.</t>
  </si>
  <si>
    <t>Civility, Niceness, and Listening across Difference in the United States</t>
  </si>
  <si>
    <t>I will be training the students in: Thematic analysis through use of QDA Miner Lite and Antconc (free software); Coding listening behaviors through use of Qualtrics (CSU software); Segmentation and Transcription training through use of ELAN (free software); Team logistics and communication through use of Microsoft Teams collaborative space.</t>
  </si>
  <si>
    <t>Research Assistant #2 - See above.</t>
  </si>
  <si>
    <t>Thompson</t>
  </si>
  <si>
    <t>Henry</t>
  </si>
  <si>
    <t>HLA</t>
  </si>
  <si>
    <t>Help with research project needs and laboratory duties such as fiber analyses and set-up of cooking/processing experiment; Assist with translational efforts to relay research findings to a larger audience (e.g. handouts, promotional materials, etc.)</t>
  </si>
  <si>
    <t>Effects of pulse consumption on gut microbiome and obesity in preclinical models and human participants</t>
  </si>
  <si>
    <t xml:space="preserve">Basic training on analyses and lab work; Ability to compile findings and make them more accessible to the public </t>
  </si>
  <si>
    <t>Uchanski</t>
  </si>
  <si>
    <t>Mark</t>
  </si>
  <si>
    <t>Assist with laboratory preparation of bacterial isolates for pathogenicity testing with a “bulb scale” test followed by greenhouse testing with growing plants.  Assist with report preparation, formatting, and editing.  Assist with data entry.</t>
  </si>
  <si>
    <t>USDA “Stop the Rot”: Combating Onion Bacterial Diseases with Pathogenomic Tools and Enhanced Management Strategies</t>
  </si>
  <si>
    <t>General laboratory safety training.  Microsoft suite working knowledge.</t>
  </si>
  <si>
    <t>Tahtamouni / Kuhn</t>
  </si>
  <si>
    <t>Lubna / Thomas</t>
  </si>
  <si>
    <t>Help with research projects involving microscopy and image analysis of cultured neurons and cancer cells for cytoskeletal abnormalities and the ability to correct these through pharmacological intervention.</t>
  </si>
  <si>
    <t>PrPC and NOX dependent signaling in dementia; Synapse protection in AD by novel peptides as chemokine inhibitors; Androgen receptor modulation in controling metastasis of triple negative breast cancer.</t>
  </si>
  <si>
    <t>Training on microscopy (an isolated facility that will not impact on research lab occupancy) and image analysis.</t>
  </si>
  <si>
    <t>Schneider</t>
  </si>
  <si>
    <t>Lindsey</t>
  </si>
  <si>
    <t>ETST</t>
  </si>
  <si>
    <t>Compile draft of lit review for article on collaborative conservation and help with editing/references for the project (undergraduate student, mid Feb through early May)</t>
  </si>
  <si>
    <t>Decolonizing collaborative conservation research project (for submission to special issue of AAG in spring 2021)</t>
  </si>
  <si>
    <t>Set up and participate in informal interviews with university professionals, compile notes from interviews &amp; existing research into formal report (graduate student, March through early May)</t>
  </si>
  <si>
    <t>Land grant institutions &amp; tribal relationships project (for Native American Advisory Council and eventual publication)</t>
  </si>
  <si>
    <t>Johns /                 Schoessow</t>
  </si>
  <si>
    <t>Nikole /              Kim</t>
  </si>
  <si>
    <t xml:space="preserve">This course is a hands-on lab with the primary focus on developing competency with clinical skills.  This course requires an assortment of equipment to be used each week.  The student employee will assist with weekly set up of the lab space including following COVID classroom protocol.  The student employee will assist with the sanitization of equipment and stations.  The student employee will assist with two lab practicums (week 8 and week 12) throughout the semester including practical set up, grading, role playing the client, and assisting with sanitization of stations to allow for a smooth and safe transition between students.  </t>
  </si>
  <si>
    <t xml:space="preserve">OT 665 Adult to Old Age Lab. Four lab sections per week. Each lab section is 4 hours in length.  </t>
  </si>
  <si>
    <t>Weekly content training/review; Weekly lab schedule; Weekly lab set up; Training on the process for the 2 in-person practicums; Grading procedures</t>
  </si>
  <si>
    <t>Shulman</t>
  </si>
  <si>
    <t>ECON</t>
  </si>
  <si>
    <t>Working with IPEDS data to produce research reports on higher education</t>
  </si>
  <si>
    <t>Center for the Study of Academic Labor</t>
  </si>
  <si>
    <t>Knowledge of IPEDS data system and strong data management &amp; spreadsheet skills</t>
  </si>
  <si>
    <t>Bruyere</t>
  </si>
  <si>
    <t>Note-taking and transcribing 20-25 interviews as part of a qualitative applied research project to evaluate a multi-party collaborative focused on restoration of the Kawuneechee Valley following an extreme wildfire in September 2020.</t>
  </si>
  <si>
    <t>An understanding of the fundamental principles and approaches for coding and analyzing qualitative research.</t>
  </si>
  <si>
    <t>Huff</t>
  </si>
  <si>
    <t>Alyson</t>
  </si>
  <si>
    <t>PHIL</t>
  </si>
  <si>
    <t>Grade short, objectives quizzes and other assignments; Organize study sessions or meeting groups to build a sense of community; monitoring classroom online chats</t>
  </si>
  <si>
    <t>Logic and Critical Thinking: PHIL 110-012</t>
  </si>
  <si>
    <t>Say</t>
  </si>
  <si>
    <t>Benjamin</t>
  </si>
  <si>
    <t>The student employee will assist with CS201 and CS312 to help organize virtual discussion groups and study sessions outside of class and communicate with students to build a course community in these online classes.  The primary goal of the student employee will be to help students maintain a connection with others in the class and the teaching team (instructor &amp; TAs) to aid in collaboration and academic success.</t>
  </si>
  <si>
    <r>
      <t xml:space="preserve">Two courses: CS201 and CS312 (Primarily the online section of 201: 003 and </t>
    </r>
    <r>
      <rPr>
        <b/>
        <u/>
        <sz val="11"/>
        <color theme="1"/>
        <rFont val="Calibri"/>
        <family val="2"/>
        <scheme val="minor"/>
      </rPr>
      <t>801</t>
    </r>
    <r>
      <rPr>
        <sz val="11"/>
        <color theme="1"/>
        <rFont val="Calibri"/>
        <family val="2"/>
        <scheme val="minor"/>
      </rPr>
      <t xml:space="preserve">; All sections of 312 are online - </t>
    </r>
    <r>
      <rPr>
        <b/>
        <sz val="11"/>
        <color theme="1"/>
        <rFont val="Calibri"/>
        <family val="2"/>
        <scheme val="minor"/>
      </rPr>
      <t>There's an 801 section, too</t>
    </r>
    <r>
      <rPr>
        <sz val="11"/>
        <color theme="1"/>
        <rFont val="Calibri"/>
        <family val="2"/>
        <scheme val="minor"/>
      </rPr>
      <t>)</t>
    </r>
  </si>
  <si>
    <t>Training will be completed by the course instructor.</t>
  </si>
  <si>
    <t>Kato</t>
  </si>
  <si>
    <t>Takamitsu</t>
  </si>
  <si>
    <t>Graduate teaching assistance for ERHS 733 Environmental Carcinogenesis (3 credit, MWF 1-2pm)</t>
  </si>
  <si>
    <t>ERHS733 Environmental Carcinogenesis</t>
  </si>
  <si>
    <t>No need for training. Identified candidates have already been trained.</t>
  </si>
  <si>
    <t>Undergraduate research scientist for the research project associated with the novel COVID19 detection development</t>
  </si>
  <si>
    <t>Development of novel Isothermal device non PCR based gene amplification method</t>
  </si>
  <si>
    <t>Vogl</t>
  </si>
  <si>
    <t>Mary</t>
  </si>
  <si>
    <t>organize research material for book project; input my curriculum vitae to FSAS; help format curriculum vitae; help update professional profiles on LinkedIn, Academia and Google Scholar</t>
  </si>
  <si>
    <t xml:space="preserve">Organizing research material for book project on Moroccan art criticism and preparing dossier for promotion to full professor </t>
  </si>
  <si>
    <t>No outside training necessary. Student employee needs strong attention to detail and proficiency in French. I would train them in FSAS system and explain what is needed for the other tasks.</t>
  </si>
  <si>
    <t>Sambur</t>
  </si>
  <si>
    <t>Justin</t>
  </si>
  <si>
    <t>CHEM</t>
  </si>
  <si>
    <t>I am requesting funds for undergraduate student support for vital research project needs. I am requesting funds for 2 student employees to work in the exciting area of 2D materials for solar energy conversion applications. Student 1 will synthesize materials and Student 2 will build-up a microscopy setup to characterize the materials. This is an outstanding opportunity for young researchers to gain valuable experience in state-of-the-art materials synthesis and characterization in the field of solar energy conversion.</t>
  </si>
  <si>
    <t>Title: Controlling Interfacial Energetics and Charge Transfer Rates in 2D Semiconductors: Fundamental Studies en Route to Photoelectrochemical Energy Conversion Beyond the Shockley- Queisser Limit. These students will contribute to my DOE Early Career project, however there is no funding available for undergrad researchers on the grant. We have vital needs for 2D materials synthesis. An undergraduate researcher would be ideal for this research project need.</t>
  </si>
  <si>
    <t>Student 1 will be trained to operate a chemical vapor deposition (CVD) reactor to grow 2D materials. Student 2 will build-up a near- field scanning optical microscope system that was donated to me from CSU Physics Dept.</t>
  </si>
  <si>
    <t>Bechara</t>
  </si>
  <si>
    <t>Samuel</t>
  </si>
  <si>
    <t>Primary) Transition textbook to OER: Assist in the transition of my textbook that I wrote to be an open educational resource. Currently it is published via TopHat, but I want to make it free. Cole’s job would be proofreading .md files and helping me get a website setup so that students can access the text for free.</t>
  </si>
  <si>
    <t>Textbook transition to OER and MECH 105</t>
  </si>
  <si>
    <t>I will train Cole how to edit .md files and create a website using Jekyll.</t>
  </si>
  <si>
    <t>Secondary) Support with MECH 105 technological needs. Examples: Help me with monitoring classroom discussions and helping students with MECH 105 homework and in-class activities. Help me grade the MATLAB Grader algorithm assignments for MECH 105.</t>
  </si>
  <si>
    <t>MECH 105</t>
  </si>
  <si>
    <t>Piyaratne</t>
  </si>
  <si>
    <t>Panduka</t>
  </si>
  <si>
    <t>Laboratory teaching modalities have changed as a result of the pandemic and now incorporates a significant amount of online activity. The student employee will help with the technological needs in the online assignments. Additionally, they will help with the laboratory preparation and instrument operation for the increased number of lab sections this semester.</t>
  </si>
  <si>
    <t>CHEM246 Fundamentals of Organic Chemistry Laboratory (Approximately 264 students)</t>
  </si>
  <si>
    <t>Basic training on virtual lab software, analytical instrument operation, and reagent preparation.</t>
  </si>
  <si>
    <t>CHEM344 Modern Organic Chemistry Laboratory (Approximately 330 students)</t>
  </si>
  <si>
    <t>Shores</t>
  </si>
  <si>
    <t>Matthew</t>
  </si>
  <si>
    <t>We seek to make new molecules that interact with the fluorine atoms of PFOS and other fluorous reagents, in an effort to find catalytic methods for the destruction of F-containing compounds that are known to contaminate water and pose serious public health risks. Collaborators in the chemistry department have promising results from theoretical computations performed by a current graduate student, but because of lab shift schedule considerations, we are limited in people who can actually make the compounds. Being able to add an undergraduate researcher to the project to make the compounds would significantly speed up the project progress under the current physically-distanced conditions.</t>
  </si>
  <si>
    <t>This is a currently unfunded research project, where we are seeking preliminary results for a proposal submission to NSF, DOD, and/or EPA; the project is tangentially related to a NSF grant held by the PI called “Chemical Triggers for Spin-State Switching: Discovery and Control of Switching Mechanisms”</t>
  </si>
  <si>
    <t>safety in chemical laboratory, safe use of solvents and air-sensitive synthesis apparatus, hazardous waste training (all available via chemistry department and EHS)</t>
  </si>
  <si>
    <t>Gutilla</t>
  </si>
  <si>
    <t>Molly</t>
  </si>
  <si>
    <t>HES</t>
  </si>
  <si>
    <t>This project will determine what proportion of people on campus are wearing face coverings and wearing them correctly, through a collaborative effort that includes the CDC, Larimer County Health and Environment, and Colorado Department of Public Health and Environment. The student employee will coordinate observation sessions across campus, ensure sound data collection and entry, check data quality, and provide preliminary analyses and summary reports of results over 8 weeks of data collection on campus during the spring semester. This project has been reviewed and approved by CSU IRB.</t>
  </si>
  <si>
    <t xml:space="preserve">Research Project: MASCUP! Mask Adherence Surveillance at Colleges and Universities Project </t>
  </si>
  <si>
    <t>Training will be provided by PI (Molly Gutilla) and CDC staff. The student will be oriented to data collection processes, including the use of an existing RedCap database, for data entry and management.</t>
  </si>
  <si>
    <t>King</t>
  </si>
  <si>
    <t>Alison</t>
  </si>
  <si>
    <t>SCS</t>
  </si>
  <si>
    <t>Laboratory support for research project: perform soil analyses (texture, pH, soil organic matter) and maintain soil incubation experiment (weighing of experimental units and regular gas measurements)</t>
  </si>
  <si>
    <t>Research project: Investigating the roles for mineralogy, microbial ecophysiology, and pH in the formation of minerally-protected organic carbon in soils under different cropping regimes (USDA NIFA Postdoctoral Project, PD - A. King)</t>
  </si>
  <si>
    <t>Laboratory safety and orientation; training in all soil analyses to be performed (provided by A. King)</t>
  </si>
  <si>
    <t>Van Orden</t>
  </si>
  <si>
    <t>Alan</t>
  </si>
  <si>
    <t>The student will perform research in the Van Orden lab involving synthesis and analysis of DNA templated silver nanoclusters. The student will work closely with graduate student Courtney Hazelton-Harrington and hourly employee John Gann to become the lab expert in nanocluster synthesis and characterization.</t>
  </si>
  <si>
    <t>The research project is the synthesis and analysis of DNA templated silver nanoclusters</t>
  </si>
  <si>
    <t>The student will require training from EHS in laser safety and hazardous waste. The student will receive training on the nanocluster synthesis from John Gann and Courtney Hazelton-Harrington.</t>
  </si>
  <si>
    <t>Williams</t>
  </si>
  <si>
    <t>Gathering literature; Organizing literature in citation management program; Writing summaries of articles; Pulling potential examples from news articles</t>
  </si>
  <si>
    <t>I am starting a project examining how high reliability organizing (HRO) principles have been utilized in non-HRO organizations as they respond to COVID. The essential nature of the work in some organizations (e.g., grocery stores, schools) have made these once relatively safe organizations become sites where mistakes or errors when following health protocols could be catastrophic. Therefore, several of these organizations have started employing the principles of high reliability organizations. Examining these instances will further our understanding of HRO theory and provide practical guidance to organizations of all types.</t>
  </si>
  <si>
    <t>I will work with the student to ensure they know which databases they should be searching and how to use the citation management program.</t>
  </si>
  <si>
    <t>Schaeffer</t>
  </si>
  <si>
    <t>Job responsibilities include, but are not limited to: general maintenance and upgrades of the shop facility. General maintenance includes cleaning, sweeping, mopping, etc.  Skill based activities include painting, machine parts repair, fabrication and welding, machine lubrication and maintenance.  EMEC upgrades require use of hand and machine tools.  Employees must be physically, intellectually, mentally, and emotionally able to work in a shop environment. When satisfactory job performance is ascertained, primary job responsibilities may shift to include, but not limited to: maintenance, design, fabrication, machining, casting, assembly of and installation of mechanical devices, parts assemblies, etc. Activities are often skill-based, involving academics and problem solving capabilities pertinent to the built environment. Application of mechanical engineering basics is inherent. Employees must be physically, intellectually, mentally, and emotionally able to work in a shop environment.</t>
  </si>
  <si>
    <t>MECH 200A &amp; B</t>
  </si>
  <si>
    <t>Luong</t>
  </si>
  <si>
    <t>Gloria</t>
  </si>
  <si>
    <t>HDFS</t>
  </si>
  <si>
    <t>Research Assistant #1: 2 research assistants (RA) will be hired to help with the Relocation and Transitional Experiences (RELATE) project. We are pivoting the original aims of the project to not only examine predictors of changes in older adults’ physical and mental health as they move into a senior housing facility, but we will also assess how the COVID-19 pandemic has differentially affected older adults’ health trajectories and risk and resilience factors. RAs will be involved in data collection (interviews, ecological momentary assessments) and data management in this project</t>
  </si>
  <si>
    <t>Research Project: Relocation and Transitional Experiences (RELATE) project</t>
  </si>
  <si>
    <t>Students will learn to conduct interviews, work with mobile smart phones and ActiGraphs to assess physical and mental health, and learn to use SPSS statistical software to process and analyze data</t>
  </si>
  <si>
    <t>See Above.</t>
  </si>
  <si>
    <t>Late Request</t>
  </si>
  <si>
    <t>Ryan</t>
  </si>
  <si>
    <t>Patricia</t>
  </si>
  <si>
    <t>FRE</t>
  </si>
  <si>
    <t xml:space="preserve">I ask for assistance with two areas: First, I run three sections of a case course and, while I have a 10 hour GA funded by the College of Business, his classes conflict with mine.  I utilize him mainly for research projects, limited for class.  I run Teams channels in the classes and would like help in the two larger sections managing questions, triaging questions, etc.  </t>
  </si>
  <si>
    <t>FIN 471-001 and -002 (-003 is small and I can easily manage that section)</t>
  </si>
  <si>
    <t>Excel skills, attention to detail, good at looking data points up with instructions, willing to meet over Teams to discuss work.</t>
  </si>
  <si>
    <t>I also have several research projects that will receive new data in the next month, and would like help with data entry and look-ups.  Some of these projects are Covid-19 related and as such, time is of the essence.</t>
  </si>
  <si>
    <t xml:space="preserve">Impact of Covid on CFO capital management decisions; Impact of Covid on long term employment </t>
  </si>
  <si>
    <t>Assist Dr. Ryan with ELANTRA online portal and instructional content organization needs with the UCD/CSU school of medicine (SOM) curriculum development and teaching efforts. Ryan has a 35% teaching effort in this new program and seeks assistance with lecture planning and organizations for the upcoming semester by early August 2021. All materials and online portal organization needs are new and aligned with UC Denver curriculum. There may be multiple areas in which this student will assist Dr. Ryan as medical school teaching responsibilities span multiple areas of curriculum delivery with a case based, flipped classroom approach that includes, but is not limited to toxicology, immunology, oncology, nutrition, metabolism and gastroenterology.</t>
  </si>
  <si>
    <t xml:space="preserve">The CSU School of Medicine Basic Sciences and Trek Curriculum is not one specific course, but rather a multi-year commitment with professional medical education learning objectives that must be met for students to be prepared for board examinations.  An graduate student with interest in human health and in a relevant biomedical sciences training at CSU will be ideal for assistance in lab and teaching. </t>
  </si>
  <si>
    <t xml:space="preserve">Dr. Ryan and laboratory personnel will provide the training needed for the graduate student (preferred). The student will work directly with Dr. Ryan (and possibly some of the other SOM basic sciences faculty in CVMBS that will be co-teaching). </t>
  </si>
  <si>
    <t xml:space="preserve">Provide basic laboratory research support for multiple NIH, NIFA and COVID-19 biobanking projects in Ryan Lab. Tasks may include autoclaving, biospecimen processing, electronic tracking and inventory as well as data quality checking/analysis. </t>
  </si>
  <si>
    <t>Merz</t>
  </si>
  <si>
    <t>Emily</t>
  </si>
  <si>
    <t xml:space="preserve">The student employee will be asked to coordinate the start of data collection for a research study called the EEG Study of Child Development, which focuses on associations between socioeconomic disadvantage and children’s brain development. The student employee is needed to complete tasks such as preparing documents for data collection (e.g., print forms, edit manuals, organize data collection documents), preparing the lab space for families to visit, printing and posting recruitment flyers,  and setting up and maintaining the participant database.  </t>
  </si>
  <si>
    <t>EEG Study of Child Development</t>
  </si>
  <si>
    <t xml:space="preserve">I will mentor the student employee. </t>
  </si>
  <si>
    <t>Sebald</t>
  </si>
  <si>
    <t>Ann</t>
  </si>
  <si>
    <t>CEP</t>
  </si>
  <si>
    <t>Research assistance</t>
  </si>
  <si>
    <t xml:space="preserve">Project currently underway to critically review admissions processes/decisions; pilot study with one specific concentration/licensure area to examine validity (as compared with national norms), including equity and access for underserved populations. Post pilot phase, intention is to apply method to all concentration/licensure areas. </t>
  </si>
  <si>
    <t xml:space="preserve">Ongoing and provided by faculty leading research project/pilot study. </t>
  </si>
  <si>
    <t>Morris</t>
  </si>
  <si>
    <t>Geoffrey</t>
  </si>
  <si>
    <t xml:space="preserve">We are seeking a student with a background in science communication, preferably with experience in graphic design of teaching, training, and research materials on Trait Discovery and Plant Genetic Resources. The student will also help design materials for a series of three online courses. These materials will support the CAS mission of preparing students to become global citizens by supporting international innovations. </t>
  </si>
  <si>
    <t xml:space="preserve">The student will work on the USAID Feed the Future Innovation Lab for Crop Improvement (ILCI). </t>
  </si>
  <si>
    <t>The student will receive support with instructional materials and online/hybrid course development from the ILCI Trait Discovery Program Manager (Tarik Eluri) and a HEC Master’s student (Gina Cerimele) under the supervision of Geoffrey Morris.</t>
  </si>
  <si>
    <t xml:space="preserve">The student will work on the USDA Higher Education Challenge Grant (HEC). </t>
  </si>
  <si>
    <t>Peth</t>
  </si>
  <si>
    <t>James</t>
  </si>
  <si>
    <t>FSHN</t>
  </si>
  <si>
    <t>I have been developing an online version of FSHN 150 (Survey of Human Nutrition). It has passed Quality Matters review and we will offer it through CSU Online in the fall. I am presently deploying the new content in the RI course, which is being taught online this semester. I'm currently seeking assistance to help develop and organize instructional materials, including a more robust Canvas question bank.  Other student tasks could include helping to organize study sessions or meeting groups to build a sense of community. Based on a pre-course survey, students are wanting additional support: 34% have requested a group meeting time to discuss course material; 17% have indicated English is a second language; 62% are first-year students; 13% are anxious about the online course and/or are lost and needing help with the online course/Canvas; 79% of the students are seeking individual office hours by phone or Teams; 47% characterized themselves as a less experienced student who would like to be matched with an interested mentor from this class (to study together and provide help with approaches to learning).</t>
  </si>
  <si>
    <t>FSHN 150</t>
  </si>
  <si>
    <t>Experience with course material and Canvas, preferably upper-level or graduate student in our program.</t>
  </si>
  <si>
    <t>Popichak</t>
  </si>
  <si>
    <t>Katrina</t>
  </si>
  <si>
    <t>Ms. Corrine Wilson will be collaborating with a Masters’ student on a research project measuring neuroinflammatory response from viral exposures. Specifically, she will be running experimentation (primary cell culture and isolation, luciferase assays, qPCR, and immunofluorescent staining) determining the best therapeutic to treat viral infection (specifically, COVID).</t>
  </si>
  <si>
    <t>She will present this project at CURC and ultimately tie it all into her capstone undergraduate research for Microbiology.</t>
  </si>
  <si>
    <t>She will complete BSL training and RCR training. She will also be trained regarding safety guidelines necessary for following appropriate COVID protocol. Technology and instruction will be the primary formats of training.</t>
  </si>
  <si>
    <t>Ms. Kylie Smith will be collaborating on a research project measuring neuroinflammatory response both from gut alterations and viral exposures. Specifically, she will be running experimentation (primary cell culture and isolation, luciferase assays, qPCR, and immunofluorescent staining) determining the best therapeutic to treat viral infection (specifically, COVID).</t>
  </si>
  <si>
    <t>This project will tie into her final paper exploring the microbiome as well as the gut-brain axis for her MIP non-thesis-based masters.</t>
  </si>
  <si>
    <t>Stackhouse-Lawson</t>
  </si>
  <si>
    <r>
      <rPr>
        <b/>
        <sz val="11"/>
        <color theme="1"/>
        <rFont val="Calibri"/>
        <family val="2"/>
        <scheme val="minor"/>
      </rPr>
      <t>Previously indicated as outside our scope</t>
    </r>
    <r>
      <rPr>
        <sz val="11"/>
        <color theme="1"/>
        <rFont val="Calibri"/>
        <family val="2"/>
        <scheme val="minor"/>
      </rPr>
      <t xml:space="preserve"> - Assist with research, strategic planning, communications, programmatic development and planning and day to day operations. Development, planning, and delivery of SLSC related activities, projects, and special events. Assist with scheduling to facilitate improved relationships with external partners in virtual world. Assist in creating performance and activity recap reports.</t>
    </r>
  </si>
  <si>
    <t>Sustainable Livestock Systems Collaborative (SLSC) Operational Support</t>
  </si>
  <si>
    <t>The qualifications below will require mentoring to further develop, but no specific training is required. Strong written and verbal communication skills. Experience with research, strategic planning, communications, programmatic development and planning, and grant writing. Demonstrated time management skills and ability to work well with team and individually. General knowledge of the livestock industry and sustainability.</t>
  </si>
  <si>
    <t>Runyan</t>
  </si>
  <si>
    <t>Jean</t>
  </si>
  <si>
    <t>The student employee will help with creating faculty laboratory and study/project websites and Areas of Expertise informational pages for ERHS. The student will create pages in WordPress and includes content creation, site design, and photo editing.</t>
  </si>
  <si>
    <t>This project would benefit the entire department’s teaching and research efforts by providing valuable information about our programs and faculty research to prospective and current undergraduate and graduate students, collaborators and the general public.</t>
  </si>
  <si>
    <t>Training would be needed to provide an overview of ERHS, the use of CVMBS website templates, WordPress, and Adobe Photoshop. Training would be provided by Jean Runyan and CVMBS Communications</t>
  </si>
  <si>
    <t>Elliott</t>
  </si>
  <si>
    <t>Addy</t>
  </si>
  <si>
    <t xml:space="preserve">Support Student Success Team efforts, including but not limited to communicating with prospective CAS students via phone call or post card, hosting drop-in career conversation office hours, assist with administration duties for the team, such as developing graphics for virtual event invitations and adding events to CSU calendars, assist with virtual event planning and execution. </t>
  </si>
  <si>
    <t xml:space="preserve">Research project: This request is made to support the effort of the CAS Student Success Team, supervised by Assistant Deans Matt Camper and Addy Elliott. Our goal is to holistically provide support for all CAS students and to remove barriers to student success. https://agsci.colostate.edu/student/success-team/ </t>
  </si>
  <si>
    <t xml:space="preserve">College and department overviews (provided by CAS Dean Admin Assistant), career education training (provided by SST member), simple communications training (collective SST training), Participate in SST retreat and training meetings as needed and developed.  </t>
  </si>
  <si>
    <t>Lavoie</t>
  </si>
  <si>
    <t>Anna</t>
  </si>
  <si>
    <t xml:space="preserve">The student will gather, organize, and summarize literature (in the form of an annotated bibliography) focusing on diversity and inclusion initiatives in higher education. </t>
  </si>
  <si>
    <t xml:space="preserve">This is a potential perspective paper on diversity and inclusion (D&amp;I) in higher education. The purpose of the project is to share CSU’s Warner College experience in developing a D&amp;I minor and promoting D&amp;I in other academic instituions. </t>
  </si>
  <si>
    <t>The student will gather, organize, and summarize literature focusing on women anglers. The student may also assist with development of a questionnaire depending on progress made.</t>
  </si>
  <si>
    <t xml:space="preserve">This is a potential project focusing on women angler perspectives, attitudes, and experiences of fishing in Colorado. The work will inform fisheries managers of gendered experience and motivations in recreational fishing. </t>
  </si>
  <si>
    <t>Jones</t>
  </si>
  <si>
    <t>Tiffany</t>
  </si>
  <si>
    <t>SOCW</t>
  </si>
  <si>
    <t>Support with research project- cleaning data, coding data, conducting literature reviews</t>
  </si>
  <si>
    <t>Research Practice Partnership with a School District in the Pacific Northwest – Impact of COVID on racial equity</t>
  </si>
  <si>
    <t>Prasad</t>
  </si>
  <si>
    <t>Ashok</t>
  </si>
  <si>
    <t>Developing and running mathematical models of signal transduction. We need to collect preliminary data to enable a grant application by the end of the semester. I have an undergraduate student volunteering on the project but who cannot give enough time because I cannot offer her a paid position. This project began in Fall 2020, but was negatively affected by the pandemic.</t>
  </si>
  <si>
    <t>Mathematical modeling of plant hormone signaling. This is a collaborative project with Dr Cris Argueso from the College of Agricultural Sciences.</t>
  </si>
  <si>
    <t>We have a trained undergraduate student volunteer already working on the project.</t>
  </si>
  <si>
    <t>Peccoud</t>
  </si>
  <si>
    <t>Support sponsored research projects by assisting with laboratory management operations, media preparations, and other labor- intensive operations supporting data collection efforts. The scientist in charge of this project recently resigned after several months during which she took extended medical leave. The PI had to jump in to complete the project but does not have the financial resources to hire a replacement.</t>
  </si>
  <si>
    <t>NSF Award 1759900: ABI Innovation: Automated Prioritization and Design of Experiments to Validate and Improve Mathematical Models of Molecular Regulatory Systems</t>
  </si>
  <si>
    <t>Standard laboratory safety training, basic laboratory skills.</t>
  </si>
  <si>
    <t># Requests</t>
  </si>
  <si>
    <t>Totals</t>
  </si>
  <si>
    <t>Total for More</t>
  </si>
  <si>
    <t>Than 1 Request</t>
  </si>
  <si>
    <t>Jeffrey</t>
  </si>
  <si>
    <t xml:space="preserve">COB </t>
  </si>
  <si>
    <t xml:space="preserve">Total for </t>
  </si>
  <si>
    <t>Thompson - Requested Funding for 20 Weeks</t>
  </si>
  <si>
    <t>20 Weeks</t>
  </si>
  <si>
    <t>Uchanski - Requested Funding for 20 Weeks</t>
  </si>
  <si>
    <t>(Late) Ryan - Requested Funding for 20 Weeks</t>
  </si>
  <si>
    <t>Only 1 Request</t>
  </si>
  <si>
    <t>Johns / Schoessow</t>
  </si>
  <si>
    <t>Nikole / Kim</t>
  </si>
  <si>
    <t>Say - Includes 801 Section Funding Request</t>
  </si>
  <si>
    <t>(Late) Merz</t>
  </si>
  <si>
    <t>-</t>
  </si>
  <si>
    <r>
      <t xml:space="preserve">Hines, Jr. - </t>
    </r>
    <r>
      <rPr>
        <b/>
        <sz val="11"/>
        <color theme="1"/>
        <rFont val="Calibri"/>
        <family val="2"/>
        <scheme val="minor"/>
      </rPr>
      <t>Funding Not Needed</t>
    </r>
  </si>
  <si>
    <t>Peccound</t>
  </si>
  <si>
    <t>Steve</t>
  </si>
  <si>
    <t>Raines</t>
  </si>
  <si>
    <t>Karen</t>
  </si>
  <si>
    <t>BIOL</t>
  </si>
  <si>
    <t xml:space="preserve">I am requesting funds to hire a student assistant to monitor and answer questions in chat during class zoom sessions. A total of 5 hours/week is requested. Assistant would spend 2.5 hours/week in the remote class session and up to 2.5 hours/week preparing for class sessions. </t>
  </si>
  <si>
    <t>BZ 101 (Humans and Other Animals)</t>
  </si>
  <si>
    <t>Training is not necessary, but a biology major would be preferable.</t>
  </si>
  <si>
    <t>Birsoy</t>
  </si>
  <si>
    <t>Bilge</t>
  </si>
  <si>
    <t>Assistance with Canvas and grading. Some online quizzes submitted on Canvas need to get graded and regraded manually. Some automatically graded quizzes may need to be corrected to give partial credit. The employee will work with the instructor to ensure that grades are correctly posted on Canvas.</t>
  </si>
  <si>
    <t>BZ 311</t>
  </si>
  <si>
    <t>The employee will work with the instructor to learn about Canvas, classic quiz vs new quiz features as well as as necessary to understand the content of the course material to grade correctly on Canvas.</t>
  </si>
  <si>
    <t>Funk</t>
  </si>
  <si>
    <t>W. Chris</t>
  </si>
  <si>
    <t xml:space="preserve">The student will be asked to perform complete nucleic acid extractions using a mechanical and chemical extraction protocol. Students may also be asked to quantify the concentration of the nucleic acids using a fluorometer. The results will be used as part of a project that has the goal of determine vulnerability of wild populations to climate change. </t>
  </si>
  <si>
    <t>Landscape Phenomics: Predicting Vulnerability to Climate Change</t>
  </si>
  <si>
    <t xml:space="preserve">The student will need to be trained on the lab protocols and lab safety. We will train the student on lab protocols and safety and ensure they take the proper additional safety trainings (e.g., workplace hazardous materials training). </t>
  </si>
  <si>
    <t>Countryman</t>
  </si>
  <si>
    <t>Amanda</t>
  </si>
  <si>
    <t>ARE</t>
  </si>
  <si>
    <t>The student employee will contribute to the research project by working on literature reviews, formulating tables, working with data and summary statistics and interpreting results.</t>
  </si>
  <si>
    <t>Economic Impacts of International Trade Policy on U.S. Agriculture</t>
  </si>
  <si>
    <t xml:space="preserve">The student employee will need to be proficient in Microsoft word and excel and have an agribusiness or agricultural and resource economics background. </t>
  </si>
  <si>
    <t>Siedl and Graff</t>
  </si>
  <si>
    <t>Andrew and Gregory</t>
  </si>
  <si>
    <t>The student employee will conduct a review of the relevant literature in support of a chapter in a forthcoming book entitled Climate Change and Animal Health. The target audience for this book is animal health professionals or enthusiasts seeking information to help highlight a path forward for understanding and managing animal health implications of climate change. The objective of this chapter is to introduce readers to the ways in which climate change affects animal health economics. It will include a brief introduction to animal health economics, ways that climate change does/will influence the cost of animal production or maintenance (ex. disease, production) and differences between broadly grouped animals (production animals, wildlife, companion animals). Some general strategies to mitigate economic effects will be included.</t>
  </si>
  <si>
    <t>Book: Climate Change and Animal Health. Chapter: Potential economic effects of climate change on animal health.</t>
  </si>
  <si>
    <t xml:space="preserve">University level training in climate science and economics is required. Familiarity with the livestock, wildlife and/or companion animal industries would be helpful. </t>
  </si>
  <si>
    <t>Seidl / Graff</t>
  </si>
  <si>
    <t>Andrew / Gregory</t>
  </si>
  <si>
    <t>Yu</t>
  </si>
  <si>
    <t>Yawen</t>
  </si>
  <si>
    <t>Assist with research study including participant recruitment and scheduling, experiment preparation, data collection.</t>
  </si>
  <si>
    <t>Research project: Sensorimotor integration for balance control; This project aims to study sensory contribution to balance control in individuals with and without horseback riding experience.</t>
  </si>
  <si>
    <t xml:space="preserve">Current valid Collaborative Institutional Training Initiative (CITI) training on the Human Research Group.1 Biomedical Research; Experience working with human participants. </t>
  </si>
  <si>
    <t>DeMirjyn</t>
  </si>
  <si>
    <t>Maricela</t>
  </si>
  <si>
    <t>The research project entails locating artworks (murals, paintings, installations, etc.) by Chicana and Latina artists related to or representing aspects of Curanderismo. The student will be creating a digital archive and creating a brief bibliography.</t>
  </si>
  <si>
    <t>Book manuscript project for a series on Environment and Religion in Feminist-Womanist, Queer, and Indigenous Perspectives. Research Project: Chicana and Latina artistic representations of Curanderismo, or Mexican/Latinx forms of Indigenous-based healing.</t>
  </si>
  <si>
    <t>I will provide directions on how to create a bibliography and the student may select any type of digital archive platform. They are familiar with Tumblr, Wix and OneDrive. The student is also familiar with the subject matter and Chicanx art representations.</t>
  </si>
  <si>
    <t>Manning</t>
  </si>
  <si>
    <t>Dale</t>
  </si>
  <si>
    <t>I need a student to help organize and compile agricultural census data dating back to the mid-1900s.  This includes matching the same variable (with different name) over time while also adding the 2017 data to our existing database.  Finally, the student will collect recent financial data on common agricultural practices in the Cornbelt Region of the US.</t>
  </si>
  <si>
    <t>This work lays the foundation for a recently funded grant.  We were counting on this work being completed before starting the grant, but it was not completed because of additional demands presented by Covid (e.g., developing online classes).</t>
  </si>
  <si>
    <t>We would like the student to be proficient in R or Python beforehand but can provide brief training as needed. We also have a strong preference for someone with experience in agricultural and/or resource economics so the candidate can make judgement calls related to data compilation.</t>
  </si>
  <si>
    <t>Watson</t>
  </si>
  <si>
    <t>A. Ted</t>
  </si>
  <si>
    <t>The student will work with my group to extend a computer code that estimates properties that are functions from experimental observations. Specifically, we will make changes to accommodate the current compiler and to accommodate several different types of experiments.</t>
  </si>
  <si>
    <t>The project was offered to Haiyang Hu for credit in CBE 699. Hiayang completed his ME course work in December, but opted to take on this project to get a Plan B MS degree and to prepare to pursue a PhD degree.</t>
  </si>
  <si>
    <t>Graduate standing is required. As explained above, a student has been identified for this project.</t>
  </si>
  <si>
    <t>Ipsen</t>
  </si>
  <si>
    <t>Annabel</t>
  </si>
  <si>
    <t>SOC</t>
  </si>
  <si>
    <t xml:space="preserve">Assist with course updating in Canvas (Soc 315). </t>
  </si>
  <si>
    <t>Transcribe interviews in Spanish for research project on global food systems.</t>
  </si>
  <si>
    <t xml:space="preserve">Sociology 315: Applications of Qualitative Research </t>
  </si>
  <si>
    <t>Global food systems research project</t>
  </si>
  <si>
    <t>Must know how to use Canvas well.</t>
  </si>
  <si>
    <t>Spanish-language skills.</t>
  </si>
  <si>
    <t xml:space="preserve">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</si>
</sst>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_(&quot;$&quot;* \(#,##0.00\);_(&quot;$&quot;* &quot;-&quot;??_);_(@_)"/>
  </numFmts>
  <fonts count="8" x14ac:knownFonts="1">
    <font>
      <sz val="11"/>
      <color theme="1"/>
      <name val="Calibri"/>
      <family val="2"/>
      <scheme val="minor"/>
    </font>
    <font>
      <sz val="11"/>
      <color theme="1"/>
      <name val="Calibri"/>
      <scheme val="minor"/>
    </font>
    <font>
      <sz val="11"/>
      <color theme="1"/>
      <name val="Calibri"/>
      <family val="2"/>
      <scheme val="minor"/>
    </font>
    <font>
      <b/>
      <sz val="11"/>
      <color theme="1"/>
      <name val="Calibri"/>
      <family val="2"/>
      <scheme val="minor"/>
    </font>
    <font>
      <sz val="12"/>
      <color theme="1"/>
      <name val="Calibri"/>
      <family val="2"/>
      <scheme val="minor"/>
    </font>
    <font>
      <sz val="11"/>
      <name val="Calibri"/>
      <family val="2"/>
      <scheme val="minor"/>
    </font>
    <font>
      <b/>
      <u/>
      <sz val="11"/>
      <color theme="1"/>
      <name val="Calibri"/>
      <family val="2"/>
      <scheme val="minor"/>
    </font>
    <font>
      <b/>
      <sz val="11"/>
      <name val="Calibri"/>
      <family val="2"/>
      <scheme val="minor"/>
    </font>
  </fonts>
  <fills count="4">
    <fill>
      <patternFill patternType="none"/>
    </fill>
    <fill>
      <patternFill patternType="gray125"/>
    </fill>
    <fill>
      <patternFill patternType="solid">
        <fgColor theme="9"/>
        <bgColor indexed="64"/>
      </patternFill>
    </fill>
    <fill>
      <patternFill patternType="solid">
        <fgColor theme="0" tint="-0.14999847407452621"/>
        <bgColor theme="0" tint="-0.14999847407452621"/>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s>
  <cellStyleXfs count="2">
    <xf numFmtId="0" fontId="0" fillId="0" borderId="0"/>
    <xf numFmtId="44" fontId="2" fillId="0" borderId="0" applyFont="0" applyFill="0" applyBorder="0" applyAlignment="0" applyProtection="0"/>
  </cellStyleXfs>
  <cellXfs count="161">
    <xf numFmtId="0" fontId="0" fillId="0" borderId="0" xfId="0"/>
    <xf numFmtId="0" fontId="3" fillId="0" borderId="0" xfId="0" applyFont="1" applyAlignment="1">
      <alignment horizontal="center" vertical="top" wrapText="1"/>
    </xf>
    <xf numFmtId="44" fontId="0" fillId="0" borderId="1" xfId="1" applyFont="1" applyBorder="1" applyAlignment="1">
      <alignment vertical="top" wrapText="1"/>
    </xf>
    <xf numFmtId="0" fontId="0" fillId="0" borderId="1" xfId="0" applyFont="1" applyBorder="1" applyAlignment="1">
      <alignment vertical="top" wrapText="1"/>
    </xf>
    <xf numFmtId="0" fontId="0" fillId="0" borderId="1" xfId="0" applyFont="1" applyBorder="1" applyAlignment="1">
      <alignment horizontal="left" vertical="top" wrapText="1"/>
    </xf>
    <xf numFmtId="0" fontId="0" fillId="0" borderId="0" xfId="0" applyFont="1" applyAlignment="1">
      <alignment vertical="top" wrapText="1"/>
    </xf>
    <xf numFmtId="0" fontId="0" fillId="0" borderId="3" xfId="0" applyFont="1" applyBorder="1" applyAlignment="1">
      <alignmen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0" fillId="0" borderId="0" xfId="0" applyFont="1"/>
    <xf numFmtId="0" fontId="0" fillId="0" borderId="0" xfId="0" applyFont="1" applyAlignment="1">
      <alignment horizontal="left" vertical="top" wrapText="1"/>
    </xf>
    <xf numFmtId="0" fontId="0" fillId="0" borderId="6" xfId="0" applyFont="1" applyBorder="1" applyAlignment="1">
      <alignment horizontal="left" vertical="top" wrapText="1"/>
    </xf>
    <xf numFmtId="44" fontId="0" fillId="0" borderId="1" xfId="1" applyFont="1" applyBorder="1" applyAlignment="1">
      <alignment horizontal="left" vertical="top" wrapText="1"/>
    </xf>
    <xf numFmtId="44" fontId="0" fillId="0" borderId="3" xfId="1" applyFont="1" applyBorder="1" applyAlignment="1">
      <alignment vertical="top" wrapText="1"/>
    </xf>
    <xf numFmtId="0" fontId="0" fillId="0" borderId="3" xfId="1" applyNumberFormat="1" applyFont="1" applyBorder="1" applyAlignment="1">
      <alignment horizontal="left" vertical="top" wrapText="1"/>
    </xf>
    <xf numFmtId="0" fontId="0" fillId="0" borderId="1" xfId="0" applyNumberFormat="1" applyFont="1" applyBorder="1" applyAlignment="1">
      <alignment horizontal="left" vertical="top" wrapText="1"/>
    </xf>
    <xf numFmtId="0" fontId="0" fillId="0" borderId="1" xfId="0" applyNumberFormat="1" applyFont="1" applyBorder="1" applyAlignment="1">
      <alignment vertical="top" wrapText="1"/>
    </xf>
    <xf numFmtId="0" fontId="0" fillId="0" borderId="1" xfId="1" applyNumberFormat="1" applyFont="1" applyBorder="1" applyAlignment="1">
      <alignment horizontal="left" vertical="top" wrapText="1"/>
    </xf>
    <xf numFmtId="0" fontId="0" fillId="0" borderId="0" xfId="1" applyNumberFormat="1" applyFont="1" applyAlignment="1">
      <alignment vertical="top" wrapText="1"/>
    </xf>
    <xf numFmtId="0" fontId="3" fillId="0" borderId="7" xfId="0" applyFont="1" applyBorder="1" applyAlignment="1">
      <alignment horizontal="center" vertical="top" wrapText="1"/>
    </xf>
    <xf numFmtId="0" fontId="3" fillId="0" borderId="8" xfId="0" applyFont="1" applyBorder="1" applyAlignment="1">
      <alignment horizontal="center" vertical="top" wrapText="1"/>
    </xf>
    <xf numFmtId="44" fontId="3" fillId="0" borderId="8" xfId="1" applyFont="1" applyBorder="1" applyAlignment="1">
      <alignment horizontal="center" vertical="top" wrapText="1"/>
    </xf>
    <xf numFmtId="0" fontId="3" fillId="0" borderId="8" xfId="0" applyNumberFormat="1" applyFont="1" applyBorder="1" applyAlignment="1">
      <alignment horizontal="center" vertical="top" wrapText="1"/>
    </xf>
    <xf numFmtId="0" fontId="3" fillId="0" borderId="9" xfId="0" applyFont="1" applyBorder="1" applyAlignment="1">
      <alignment horizontal="center" vertical="top" wrapText="1"/>
    </xf>
    <xf numFmtId="0" fontId="0" fillId="0" borderId="1" xfId="0" applyNumberFormat="1" applyBorder="1" applyAlignment="1">
      <alignment vertical="top" wrapText="1"/>
    </xf>
    <xf numFmtId="0" fontId="0" fillId="0" borderId="1" xfId="0" applyNumberFormat="1" applyFont="1" applyBorder="1" applyAlignment="1">
      <alignment vertical="center" wrapText="1"/>
    </xf>
    <xf numFmtId="0" fontId="4" fillId="0" borderId="1" xfId="0" applyFont="1" applyBorder="1" applyAlignment="1">
      <alignment vertical="center" wrapText="1"/>
    </xf>
    <xf numFmtId="0" fontId="0" fillId="0" borderId="8" xfId="0" applyFont="1" applyBorder="1" applyAlignment="1">
      <alignment vertical="top" wrapText="1"/>
    </xf>
    <xf numFmtId="44" fontId="0" fillId="0" borderId="8" xfId="1" applyFont="1" applyBorder="1" applyAlignment="1">
      <alignment vertical="top" wrapText="1"/>
    </xf>
    <xf numFmtId="0" fontId="0" fillId="0" borderId="8" xfId="0" applyNumberFormat="1" applyFont="1" applyBorder="1" applyAlignment="1">
      <alignment horizontal="left" vertical="top" wrapText="1"/>
    </xf>
    <xf numFmtId="0" fontId="0" fillId="0" borderId="8" xfId="0" applyFont="1" applyBorder="1" applyAlignment="1">
      <alignment horizontal="left" vertical="top" wrapText="1"/>
    </xf>
    <xf numFmtId="0" fontId="0" fillId="0" borderId="9" xfId="0" applyFont="1" applyBorder="1" applyAlignment="1">
      <alignment horizontal="left" vertical="top" wrapText="1"/>
    </xf>
    <xf numFmtId="0" fontId="3" fillId="0" borderId="11" xfId="0" applyFont="1" applyBorder="1" applyAlignment="1">
      <alignment vertical="top" wrapText="1"/>
    </xf>
    <xf numFmtId="44" fontId="3" fillId="0" borderId="11" xfId="1" applyFont="1" applyBorder="1" applyAlignment="1">
      <alignment vertical="top" wrapText="1"/>
    </xf>
    <xf numFmtId="0" fontId="3" fillId="0" borderId="11" xfId="1" applyNumberFormat="1"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0" fillId="0" borderId="1" xfId="0" applyFont="1" applyFill="1" applyBorder="1" applyAlignment="1">
      <alignment vertical="top" wrapText="1"/>
    </xf>
    <xf numFmtId="0" fontId="5" fillId="2" borderId="1" xfId="0" applyFont="1" applyFill="1" applyBorder="1" applyAlignment="1">
      <alignment vertical="top" wrapText="1"/>
    </xf>
    <xf numFmtId="0" fontId="5" fillId="2" borderId="1" xfId="1" applyNumberFormat="1"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0" borderId="0" xfId="0" applyFont="1" applyAlignment="1">
      <alignment vertical="top" wrapText="1"/>
    </xf>
    <xf numFmtId="0" fontId="3" fillId="0" borderId="10" xfId="0" applyFont="1" applyBorder="1" applyAlignment="1">
      <alignment horizontal="center" vertical="top" wrapText="1"/>
    </xf>
    <xf numFmtId="0" fontId="0" fillId="0" borderId="2" xfId="0" applyFont="1" applyBorder="1" applyAlignment="1">
      <alignment horizontal="center" vertical="top" wrapText="1"/>
    </xf>
    <xf numFmtId="0" fontId="0" fillId="0" borderId="0" xfId="0" applyFont="1" applyAlignment="1">
      <alignment horizontal="center" vertical="top" wrapText="1"/>
    </xf>
    <xf numFmtId="44" fontId="0" fillId="2" borderId="3" xfId="1" applyFont="1" applyFill="1" applyBorder="1" applyAlignment="1">
      <alignment vertical="top" wrapText="1"/>
    </xf>
    <xf numFmtId="0" fontId="3" fillId="0" borderId="6" xfId="0" applyFont="1" applyBorder="1" applyAlignment="1">
      <alignment horizontal="center" vertical="top"/>
    </xf>
    <xf numFmtId="44" fontId="3" fillId="0" borderId="17" xfId="1" applyFont="1" applyBorder="1" applyAlignment="1">
      <alignment horizontal="center" vertical="top"/>
    </xf>
    <xf numFmtId="44" fontId="3" fillId="0" borderId="5" xfId="1" applyFont="1" applyBorder="1" applyAlignment="1">
      <alignment horizontal="center" vertical="top"/>
    </xf>
    <xf numFmtId="0" fontId="0" fillId="0" borderId="0" xfId="0" applyAlignment="1">
      <alignment horizontal="center" vertical="top"/>
    </xf>
    <xf numFmtId="0" fontId="0" fillId="0" borderId="13" xfId="0" applyBorder="1" applyAlignment="1">
      <alignment vertical="top"/>
    </xf>
    <xf numFmtId="44" fontId="0" fillId="0" borderId="0" xfId="1" applyFont="1" applyBorder="1" applyAlignment="1">
      <alignment vertical="top"/>
    </xf>
    <xf numFmtId="0" fontId="0" fillId="0" borderId="0" xfId="0" applyAlignment="1">
      <alignment vertical="top"/>
    </xf>
    <xf numFmtId="0" fontId="0" fillId="0" borderId="18" xfId="0" applyBorder="1" applyAlignment="1">
      <alignment vertical="top"/>
    </xf>
    <xf numFmtId="44" fontId="0" fillId="0" borderId="16" xfId="1" applyFont="1" applyBorder="1" applyAlignment="1">
      <alignment vertical="top"/>
    </xf>
    <xf numFmtId="0" fontId="3" fillId="0" borderId="9" xfId="0" applyFont="1" applyBorder="1" applyAlignment="1">
      <alignment vertical="top"/>
    </xf>
    <xf numFmtId="44" fontId="3" fillId="0" borderId="15" xfId="1" applyFont="1" applyBorder="1" applyAlignment="1">
      <alignment vertical="top"/>
    </xf>
    <xf numFmtId="44" fontId="3" fillId="0" borderId="7" xfId="1" applyFont="1" applyBorder="1" applyAlignment="1">
      <alignment vertical="top"/>
    </xf>
    <xf numFmtId="44" fontId="0" fillId="0" borderId="0" xfId="1" applyFont="1" applyAlignment="1">
      <alignment vertical="top"/>
    </xf>
    <xf numFmtId="44" fontId="3" fillId="0" borderId="14" xfId="1" applyFont="1" applyBorder="1" applyAlignment="1">
      <alignment vertical="top"/>
    </xf>
    <xf numFmtId="44" fontId="3" fillId="0" borderId="19" xfId="1" applyFont="1" applyBorder="1" applyAlignment="1">
      <alignment vertical="top"/>
    </xf>
    <xf numFmtId="44" fontId="0" fillId="0" borderId="2" xfId="0" applyNumberFormat="1" applyFont="1" applyBorder="1" applyAlignment="1">
      <alignment horizontal="center" vertical="top" wrapText="1"/>
    </xf>
    <xf numFmtId="44" fontId="2" fillId="0" borderId="3" xfId="1" applyFont="1" applyBorder="1" applyAlignment="1">
      <alignment vertical="top" wrapText="1"/>
    </xf>
    <xf numFmtId="44" fontId="3" fillId="0" borderId="2" xfId="0" applyNumberFormat="1" applyFont="1" applyBorder="1" applyAlignment="1">
      <alignment horizontal="center" vertical="top" wrapText="1"/>
    </xf>
    <xf numFmtId="0" fontId="3" fillId="0" borderId="3" xfId="0" applyFont="1" applyBorder="1" applyAlignment="1">
      <alignment vertical="top" wrapText="1"/>
    </xf>
    <xf numFmtId="44" fontId="3" fillId="0" borderId="3" xfId="1" applyFont="1" applyBorder="1" applyAlignment="1">
      <alignment vertical="top" wrapText="1"/>
    </xf>
    <xf numFmtId="0" fontId="2" fillId="0" borderId="7" xfId="1" applyNumberFormat="1" applyFont="1" applyFill="1" applyBorder="1" applyAlignment="1">
      <alignment horizontal="center" vertical="top" wrapText="1"/>
    </xf>
    <xf numFmtId="0" fontId="2" fillId="0" borderId="10" xfId="1" applyNumberFormat="1" applyFont="1" applyFill="1" applyBorder="1" applyAlignment="1">
      <alignment horizontal="center" vertical="top" wrapText="1"/>
    </xf>
    <xf numFmtId="0" fontId="2" fillId="0" borderId="2" xfId="1" applyNumberFormat="1" applyFont="1" applyFill="1" applyBorder="1" applyAlignment="1">
      <alignment horizontal="center" vertical="top" wrapText="1"/>
    </xf>
    <xf numFmtId="0" fontId="3" fillId="0" borderId="3" xfId="0" applyFont="1" applyFill="1" applyBorder="1" applyAlignment="1">
      <alignment vertical="top" wrapText="1"/>
    </xf>
    <xf numFmtId="44" fontId="3" fillId="0" borderId="1" xfId="0" applyNumberFormat="1" applyFont="1" applyFill="1" applyBorder="1" applyAlignment="1">
      <alignment vertical="top" wrapText="1"/>
    </xf>
    <xf numFmtId="0" fontId="2" fillId="0" borderId="0" xfId="1" applyNumberFormat="1" applyFont="1" applyFill="1"/>
    <xf numFmtId="0" fontId="2" fillId="0" borderId="19" xfId="1" applyNumberFormat="1" applyFont="1" applyFill="1" applyBorder="1" applyAlignment="1">
      <alignment horizontal="center" vertical="top" wrapText="1"/>
    </xf>
    <xf numFmtId="0" fontId="3" fillId="0" borderId="21" xfId="0" applyFont="1" applyFill="1" applyBorder="1" applyAlignment="1">
      <alignment horizontal="center" vertical="top" wrapText="1"/>
    </xf>
    <xf numFmtId="44" fontId="3" fillId="0" borderId="18" xfId="1" applyNumberFormat="1" applyFont="1" applyFill="1" applyBorder="1" applyAlignment="1">
      <alignment horizontal="center" vertical="top" wrapText="1"/>
    </xf>
    <xf numFmtId="0" fontId="3" fillId="0" borderId="20" xfId="0" applyFont="1" applyFill="1" applyBorder="1" applyAlignment="1">
      <alignment vertical="top" wrapText="1"/>
    </xf>
    <xf numFmtId="0" fontId="3" fillId="0" borderId="0" xfId="0" applyFont="1" applyFill="1"/>
    <xf numFmtId="0" fontId="3" fillId="0" borderId="20" xfId="0" applyFont="1" applyFill="1" applyBorder="1" applyAlignment="1">
      <alignment horizontal="center" vertical="top" wrapText="1"/>
    </xf>
    <xf numFmtId="44" fontId="3" fillId="0" borderId="11" xfId="0" applyNumberFormat="1" applyFont="1" applyFill="1" applyBorder="1" applyAlignment="1">
      <alignment vertical="top" wrapText="1"/>
    </xf>
    <xf numFmtId="44" fontId="3" fillId="0" borderId="0" xfId="0" applyNumberFormat="1" applyFont="1" applyFill="1" applyBorder="1" applyAlignment="1">
      <alignment horizontal="center" vertical="top" wrapText="1"/>
    </xf>
    <xf numFmtId="44" fontId="3" fillId="0" borderId="20" xfId="1" applyFont="1" applyFill="1" applyBorder="1" applyAlignment="1">
      <alignment vertical="top" wrapText="1"/>
    </xf>
    <xf numFmtId="44" fontId="7" fillId="2" borderId="5" xfId="0" applyNumberFormat="1" applyFont="1" applyFill="1" applyBorder="1" applyAlignment="1">
      <alignment horizontal="center" vertical="top" wrapText="1"/>
    </xf>
    <xf numFmtId="0" fontId="7" fillId="2" borderId="1" xfId="0" applyFont="1" applyFill="1" applyBorder="1" applyAlignment="1">
      <alignment vertical="top" wrapText="1"/>
    </xf>
    <xf numFmtId="0" fontId="3" fillId="0" borderId="2" xfId="0" applyFont="1" applyBorder="1" applyAlignment="1">
      <alignment horizontal="left" vertical="top" wrapText="1"/>
    </xf>
    <xf numFmtId="44" fontId="3" fillId="0" borderId="0" xfId="1" applyFont="1" applyFill="1" applyBorder="1" applyAlignment="1">
      <alignment vertical="top" wrapText="1"/>
    </xf>
    <xf numFmtId="0" fontId="3" fillId="0" borderId="0" xfId="0" applyFont="1" applyFill="1" applyBorder="1" applyAlignment="1">
      <alignment horizontal="center" vertical="top" wrapText="1"/>
    </xf>
    <xf numFmtId="44" fontId="2" fillId="0" borderId="1" xfId="1" applyNumberFormat="1" applyFont="1" applyFill="1" applyBorder="1" applyAlignment="1">
      <alignment vertical="top" wrapText="1"/>
    </xf>
    <xf numFmtId="0" fontId="3" fillId="0" borderId="0" xfId="0" applyFont="1" applyFill="1" applyBorder="1" applyAlignment="1">
      <alignment vertical="top" wrapText="1"/>
    </xf>
    <xf numFmtId="44" fontId="3" fillId="0" borderId="1" xfId="1" applyNumberFormat="1" applyFont="1" applyFill="1" applyBorder="1" applyAlignment="1">
      <alignment vertical="top" wrapText="1"/>
    </xf>
    <xf numFmtId="0" fontId="0" fillId="2" borderId="5" xfId="0" applyFont="1" applyFill="1" applyBorder="1" applyAlignment="1">
      <alignment horizontal="center" vertical="top" wrapText="1"/>
    </xf>
    <xf numFmtId="0" fontId="0" fillId="2" borderId="1" xfId="0" applyFont="1" applyFill="1" applyBorder="1" applyAlignment="1">
      <alignment vertical="top" wrapText="1"/>
    </xf>
    <xf numFmtId="44" fontId="0" fillId="2" borderId="1" xfId="1" applyFont="1" applyFill="1" applyBorder="1" applyAlignment="1">
      <alignment vertical="top" wrapText="1"/>
    </xf>
    <xf numFmtId="0" fontId="0" fillId="2" borderId="1" xfId="1" applyNumberFormat="1" applyFont="1" applyFill="1" applyBorder="1" applyAlignment="1">
      <alignment horizontal="left" vertical="top" wrapText="1"/>
    </xf>
    <xf numFmtId="0" fontId="0" fillId="2" borderId="1" xfId="0" applyFont="1" applyFill="1" applyBorder="1" applyAlignment="1">
      <alignment horizontal="left" vertical="top" wrapText="1"/>
    </xf>
    <xf numFmtId="0" fontId="0" fillId="2" borderId="6" xfId="0" applyFont="1" applyFill="1" applyBorder="1" applyAlignment="1">
      <alignment horizontal="left" vertical="top" wrapText="1"/>
    </xf>
    <xf numFmtId="0" fontId="3" fillId="0" borderId="3" xfId="1" applyNumberFormat="1"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1" applyNumberFormat="1" applyFont="1" applyFill="1" applyBorder="1" applyAlignment="1">
      <alignment horizontal="center" vertical="top" wrapText="1"/>
    </xf>
    <xf numFmtId="44" fontId="3" fillId="0" borderId="3" xfId="1" applyNumberFormat="1" applyFont="1" applyFill="1" applyBorder="1" applyAlignment="1">
      <alignment vertical="top" wrapText="1"/>
    </xf>
    <xf numFmtId="0" fontId="3" fillId="0" borderId="2" xfId="0" applyFont="1" applyBorder="1" applyAlignment="1">
      <alignment horizontal="center" vertical="top" wrapText="1"/>
    </xf>
    <xf numFmtId="44" fontId="3" fillId="0" borderId="5" xfId="0" applyNumberFormat="1" applyFont="1" applyBorder="1" applyAlignment="1">
      <alignment horizontal="center" vertical="top" wrapText="1"/>
    </xf>
    <xf numFmtId="0" fontId="3" fillId="3" borderId="10" xfId="0" applyFont="1" applyFill="1" applyBorder="1" applyAlignment="1">
      <alignment horizontal="center" vertical="top" wrapText="1"/>
    </xf>
    <xf numFmtId="0" fontId="3" fillId="3" borderId="11" xfId="0" applyFont="1" applyFill="1" applyBorder="1" applyAlignment="1">
      <alignment vertical="top" wrapText="1"/>
    </xf>
    <xf numFmtId="0" fontId="3" fillId="3" borderId="11" xfId="1" applyNumberFormat="1" applyFont="1" applyFill="1" applyBorder="1" applyAlignment="1">
      <alignment horizontal="left" vertical="top" wrapText="1"/>
    </xf>
    <xf numFmtId="0" fontId="3" fillId="3" borderId="11" xfId="0" applyFont="1" applyFill="1" applyBorder="1" applyAlignment="1">
      <alignment horizontal="left" vertical="top" wrapText="1"/>
    </xf>
    <xf numFmtId="0" fontId="3" fillId="3" borderId="12" xfId="0" applyFont="1" applyFill="1" applyBorder="1" applyAlignment="1">
      <alignment horizontal="left" vertical="top" wrapText="1"/>
    </xf>
    <xf numFmtId="44" fontId="3" fillId="3" borderId="11" xfId="1" applyFont="1" applyFill="1" applyBorder="1" applyAlignment="1">
      <alignment vertical="top" wrapText="1"/>
    </xf>
    <xf numFmtId="0" fontId="0" fillId="0" borderId="0" xfId="0"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0" fillId="0" borderId="2"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44" fontId="0" fillId="0" borderId="0" xfId="1" applyFont="1" applyAlignment="1">
      <alignment vertical="top" wrapText="1"/>
    </xf>
    <xf numFmtId="0" fontId="0" fillId="2" borderId="1" xfId="0" applyFill="1" applyBorder="1" applyAlignment="1">
      <alignment vertical="top" wrapText="1"/>
    </xf>
    <xf numFmtId="0" fontId="0" fillId="2" borderId="6" xfId="0" applyFill="1" applyBorder="1" applyAlignment="1">
      <alignment vertical="top" wrapText="1"/>
    </xf>
    <xf numFmtId="44" fontId="3" fillId="0" borderId="2" xfId="0" applyNumberFormat="1" applyFont="1" applyBorder="1" applyAlignment="1">
      <alignment vertical="top" wrapText="1"/>
    </xf>
    <xf numFmtId="44" fontId="3" fillId="2" borderId="5" xfId="0" applyNumberFormat="1" applyFont="1" applyFill="1" applyBorder="1" applyAlignment="1">
      <alignment vertical="top" wrapText="1"/>
    </xf>
    <xf numFmtId="0" fontId="1" fillId="0" borderId="1" xfId="0" applyFont="1" applyBorder="1" applyAlignment="1">
      <alignment vertical="top" wrapText="1"/>
    </xf>
    <xf numFmtId="0" fontId="1" fillId="0" borderId="3" xfId="0" applyFont="1" applyBorder="1" applyAlignment="1">
      <alignment vertical="top" wrapText="1"/>
    </xf>
    <xf numFmtId="0" fontId="1" fillId="0" borderId="3" xfId="1" applyNumberFormat="1"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2" xfId="0" applyFont="1" applyBorder="1" applyAlignment="1">
      <alignment horizontal="center" vertical="top" wrapText="1"/>
    </xf>
    <xf numFmtId="0" fontId="1" fillId="0" borderId="5" xfId="0" applyFont="1" applyBorder="1" applyAlignment="1">
      <alignment horizontal="center" vertical="top" wrapText="1"/>
    </xf>
    <xf numFmtId="0" fontId="1" fillId="0" borderId="1" xfId="1" applyNumberFormat="1" applyFont="1" applyBorder="1" applyAlignment="1">
      <alignment horizontal="left" vertical="top" wrapText="1"/>
    </xf>
    <xf numFmtId="0" fontId="1" fillId="0" borderId="1" xfId="0" applyFont="1" applyBorder="1" applyAlignment="1">
      <alignment horizontal="left" vertical="top" wrapText="1"/>
    </xf>
    <xf numFmtId="0" fontId="1" fillId="0" borderId="6" xfId="0" applyFont="1" applyBorder="1" applyAlignment="1">
      <alignment horizontal="left" vertical="top" wrapText="1"/>
    </xf>
    <xf numFmtId="44" fontId="3" fillId="0" borderId="20" xfId="0" applyNumberFormat="1" applyFont="1" applyFill="1" applyBorder="1" applyAlignment="1">
      <alignment vertical="top" wrapText="1"/>
    </xf>
    <xf numFmtId="0" fontId="3" fillId="0" borderId="14" xfId="0" applyFont="1" applyFill="1" applyBorder="1" applyAlignment="1">
      <alignment horizontal="center" vertical="top" wrapText="1"/>
    </xf>
    <xf numFmtId="0" fontId="2" fillId="0" borderId="0" xfId="0" applyFont="1" applyFill="1"/>
    <xf numFmtId="0" fontId="2" fillId="0" borderId="8" xfId="0" applyFont="1" applyFill="1" applyBorder="1" applyAlignment="1">
      <alignment vertical="top" wrapText="1"/>
    </xf>
    <xf numFmtId="44" fontId="2" fillId="0" borderId="9" xfId="1" applyNumberFormat="1" applyFont="1" applyFill="1" applyBorder="1" applyAlignment="1">
      <alignment vertical="top" wrapText="1"/>
    </xf>
    <xf numFmtId="0" fontId="2" fillId="0" borderId="1" xfId="0" applyFont="1" applyFill="1" applyBorder="1" applyAlignment="1">
      <alignment vertical="top" wrapText="1"/>
    </xf>
    <xf numFmtId="44" fontId="2" fillId="0" borderId="6" xfId="1" applyNumberFormat="1" applyFont="1" applyFill="1" applyBorder="1" applyAlignment="1">
      <alignment vertical="top" wrapText="1"/>
    </xf>
    <xf numFmtId="0" fontId="2" fillId="0" borderId="5" xfId="1" applyNumberFormat="1" applyFont="1" applyFill="1" applyBorder="1" applyAlignment="1">
      <alignment horizontal="center" vertical="top" wrapText="1"/>
    </xf>
    <xf numFmtId="0" fontId="2" fillId="0" borderId="3" xfId="0" applyFont="1" applyFill="1" applyBorder="1" applyAlignment="1">
      <alignment vertical="top" wrapText="1"/>
    </xf>
    <xf numFmtId="0" fontId="2" fillId="0" borderId="1" xfId="1" applyNumberFormat="1" applyFont="1" applyFill="1" applyBorder="1" applyAlignment="1">
      <alignment horizontal="center" vertical="top" wrapText="1"/>
    </xf>
    <xf numFmtId="44" fontId="2" fillId="0" borderId="20" xfId="1" applyNumberFormat="1" applyFont="1" applyFill="1" applyBorder="1" applyAlignment="1">
      <alignment vertical="top" wrapText="1"/>
    </xf>
    <xf numFmtId="44" fontId="2" fillId="0" borderId="4" xfId="1" applyNumberFormat="1" applyFont="1" applyFill="1" applyBorder="1" applyAlignment="1">
      <alignment vertical="top" wrapText="1"/>
    </xf>
    <xf numFmtId="0" fontId="2" fillId="0" borderId="6" xfId="0" applyFont="1" applyFill="1" applyBorder="1" applyAlignment="1">
      <alignment vertical="top" wrapText="1"/>
    </xf>
    <xf numFmtId="44" fontId="2" fillId="0" borderId="3" xfId="1" applyNumberFormat="1" applyFont="1" applyFill="1" applyBorder="1" applyAlignment="1">
      <alignment vertical="top" wrapText="1"/>
    </xf>
    <xf numFmtId="0" fontId="2" fillId="2" borderId="1" xfId="1" applyNumberFormat="1" applyFont="1" applyFill="1" applyBorder="1" applyAlignment="1">
      <alignment horizontal="center" vertical="top" wrapText="1"/>
    </xf>
    <xf numFmtId="0" fontId="2" fillId="2" borderId="3" xfId="0" applyFont="1" applyFill="1" applyBorder="1" applyAlignment="1">
      <alignment vertical="top" wrapText="1"/>
    </xf>
    <xf numFmtId="44" fontId="2" fillId="2" borderId="3" xfId="1" applyNumberFormat="1" applyFont="1" applyFill="1" applyBorder="1" applyAlignment="1">
      <alignment vertical="top" wrapText="1"/>
    </xf>
    <xf numFmtId="44" fontId="2" fillId="2" borderId="1" xfId="1" applyNumberFormat="1" applyFont="1" applyFill="1" applyBorder="1" applyAlignment="1">
      <alignment vertical="top" wrapText="1"/>
    </xf>
    <xf numFmtId="0" fontId="2" fillId="0" borderId="3" xfId="0" applyFont="1" applyBorder="1" applyAlignment="1">
      <alignment vertical="top" wrapText="1"/>
    </xf>
    <xf numFmtId="0" fontId="2" fillId="0" borderId="11" xfId="0" applyFont="1" applyFill="1" applyBorder="1" applyAlignment="1">
      <alignment vertical="top" wrapText="1"/>
    </xf>
    <xf numFmtId="44" fontId="2" fillId="0" borderId="12" xfId="1" applyNumberFormat="1" applyFont="1" applyFill="1" applyBorder="1" applyAlignment="1">
      <alignment vertical="top" wrapText="1"/>
    </xf>
    <xf numFmtId="0" fontId="0" fillId="0" borderId="2" xfId="1" applyNumberFormat="1" applyFont="1" applyFill="1" applyBorder="1" applyAlignment="1">
      <alignment horizontal="center" vertical="top" wrapText="1"/>
    </xf>
    <xf numFmtId="0" fontId="0" fillId="0" borderId="3" xfId="0" applyFont="1" applyFill="1" applyBorder="1" applyAlignment="1">
      <alignment vertical="top" wrapText="1"/>
    </xf>
    <xf numFmtId="44" fontId="0" fillId="0" borderId="3" xfId="1" applyNumberFormat="1" applyFont="1" applyFill="1" applyBorder="1" applyAlignment="1">
      <alignment vertical="top" wrapText="1"/>
    </xf>
    <xf numFmtId="44" fontId="3" fillId="0" borderId="3" xfId="1" applyFont="1" applyFill="1" applyBorder="1" applyAlignment="1">
      <alignment vertical="top" wrapText="1"/>
    </xf>
    <xf numFmtId="0" fontId="0" fillId="0" borderId="14" xfId="0" applyNumberFormat="1" applyFont="1" applyFill="1" applyBorder="1" applyAlignment="1">
      <alignment horizontal="center" vertical="top" wrapText="1"/>
    </xf>
    <xf numFmtId="0" fontId="0" fillId="0" borderId="20" xfId="0" applyFont="1" applyFill="1" applyBorder="1" applyAlignment="1">
      <alignment vertical="top" wrapText="1"/>
    </xf>
    <xf numFmtId="44" fontId="0" fillId="0" borderId="13" xfId="0" applyNumberFormat="1" applyFont="1" applyFill="1" applyBorder="1" applyAlignment="1">
      <alignment vertical="top" wrapText="1"/>
    </xf>
    <xf numFmtId="0" fontId="0" fillId="0" borderId="5" xfId="1" applyNumberFormat="1" applyFont="1" applyFill="1" applyBorder="1" applyAlignment="1">
      <alignment horizontal="center" vertical="top" wrapText="1"/>
    </xf>
    <xf numFmtId="0" fontId="0" fillId="0" borderId="1" xfId="0" applyBorder="1" applyAlignment="1">
      <alignment vertical="top" wrapText="1"/>
    </xf>
  </cellXfs>
  <cellStyles count="2">
    <cellStyle name="Currency" xfId="1" builtinId="4"/>
    <cellStyle name="Normal" xfId="0" builtinId="0"/>
  </cellStyles>
  <dxfs count="62">
    <dxf>
      <font>
        <b/>
        <i val="0"/>
        <strike val="0"/>
        <condense val="0"/>
        <extend val="0"/>
        <outline val="0"/>
        <shadow val="0"/>
        <u val="none"/>
        <vertAlign val="baseline"/>
        <sz val="11"/>
        <color theme="1"/>
        <name val="Calibri"/>
        <scheme val="minor"/>
      </font>
      <numFmt numFmtId="34" formatCode="_(&quot;$&quot;* #,##0.00_);_(&quot;$&quot;* \(#,##0.00\);_(&quot;$&quot;* &quot;-&quot;??_);_(@_)"/>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1"/>
        <color theme="1"/>
        <name val="Calibri"/>
        <scheme val="minor"/>
      </font>
      <fill>
        <patternFill patternType="none">
          <fgColor theme="0" tint="-0.14999847407452621"/>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scheme val="minor"/>
      </font>
      <numFmt numFmtId="34" formatCode="_(&quot;$&quot;* #,##0.00_);_(&quot;$&quot;* \(#,##0.00\);_(&quot;$&quot;* &quot;-&quot;??_);_(@_)"/>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Calibri"/>
        <scheme val="minor"/>
      </font>
      <numFmt numFmtId="34" formatCode="_(&quot;$&quot;* #,##0.00_);_(&quot;$&quot;* \(#,##0.00\);_(&quot;$&quot;* &quot;-&quot;??_);_(@_)"/>
      <fill>
        <patternFill patternType="none">
          <fgColor theme="0" tint="-0.14999847407452621"/>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fill>
        <patternFill patternType="none">
          <fgColor theme="0" tint="-0.14999847407452621"/>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fill>
        <patternFill patternType="none">
          <fgColor theme="0" tint="-0.14999847407452621"/>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fill>
        <patternFill patternType="none">
          <fgColor theme="0" tint="-0.14999847407452621"/>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fill>
        <patternFill patternType="none">
          <fgColor theme="0" tint="-0.14999847407452621"/>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Calibri"/>
        <scheme val="minor"/>
      </font>
      <numFmt numFmtId="0" formatCode="General"/>
      <fill>
        <patternFill patternType="none">
          <fgColor theme="0" tint="-0.14999847407452621"/>
          <bgColor auto="1"/>
        </patternFill>
      </fill>
      <alignment horizontal="center" vertical="top" textRotation="0" wrapText="1" indent="0" justifyLastLine="0" shrinkToFit="0" readingOrder="0"/>
      <border diagonalUp="0" diagonalDown="0" outline="0">
        <left/>
        <right style="thin">
          <color indexed="64"/>
        </right>
        <top style="thin">
          <color indexed="64"/>
        </top>
        <bottom/>
      </border>
    </dxf>
    <dxf>
      <font>
        <strike val="0"/>
        <outline val="0"/>
        <shadow val="0"/>
        <u val="none"/>
        <vertAlign val="baseline"/>
        <sz val="11"/>
        <color theme="1"/>
        <name val="Calibri"/>
        <scheme val="minor"/>
      </font>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theme="0" tint="-0.14999847407452621"/>
          <bgColor auto="1"/>
        </patternFill>
      </fill>
      <alignment horizontal="general" vertical="top" textRotation="0" wrapText="1" indent="0" justifyLastLine="0" shrinkToFit="0" readingOrder="0"/>
    </dxf>
    <dxf>
      <border>
        <bottom style="double">
          <color indexed="64"/>
        </bottom>
      </border>
    </dxf>
    <dxf>
      <font>
        <b/>
        <i val="0"/>
        <strike val="0"/>
        <condense val="0"/>
        <extend val="0"/>
        <outline val="0"/>
        <shadow val="0"/>
        <u val="none"/>
        <vertAlign val="baseline"/>
        <sz val="11"/>
        <color theme="1"/>
        <name val="Calibri"/>
        <scheme val="minor"/>
      </font>
      <fill>
        <patternFill patternType="none">
          <bgColor auto="1"/>
        </patternFill>
      </fill>
      <alignment horizontal="center" vertical="top" textRotation="0" wrapText="1" indent="0" justifyLastLine="0" shrinkToFit="0" readingOrder="0"/>
      <border diagonalUp="0" diagonalDown="0" outline="0">
        <left style="thin">
          <color indexed="64"/>
        </left>
        <right style="thin">
          <color indexed="64"/>
        </right>
        <top/>
        <bottom/>
      </border>
    </dxf>
    <dxf>
      <alignment vertical="top" textRotation="0" wrapText="1" indent="0" justifyLastLine="0" shrinkToFit="0" readingOrder="0"/>
      <border diagonalUp="0" diagonalDown="0" outline="0">
        <left style="thin">
          <color indexed="64"/>
        </left>
        <right/>
        <top style="thin">
          <color indexed="64"/>
        </top>
        <bottom style="thin">
          <color indexed="64"/>
        </bottom>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vertical="top"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vertical="top" textRotation="0" wrapText="1" indent="0" justifyLastLine="0" shrinkToFit="0" readingOrder="0"/>
    </dxf>
    <dxf>
      <border>
        <bottom style="thin">
          <color indexed="64"/>
        </bottom>
      </border>
    </dxf>
    <dxf>
      <font>
        <b/>
        <i val="0"/>
        <strike val="0"/>
        <condense val="0"/>
        <extend val="0"/>
        <outline val="0"/>
        <shadow val="0"/>
        <u val="none"/>
        <vertAlign val="baseline"/>
        <sz val="11"/>
        <color theme="1"/>
        <name val="Calibri"/>
        <scheme val="minor"/>
      </font>
      <alignment horizontal="center"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style="thin">
          <color indexed="64"/>
        </left>
        <right/>
        <top style="thin">
          <color indexed="64"/>
        </top>
        <bottom/>
      </border>
    </dxf>
    <dxf>
      <font>
        <strike val="0"/>
        <outline val="0"/>
        <shadow val="0"/>
        <u val="none"/>
        <vertAlign val="baseline"/>
        <sz val="11"/>
        <color theme="1"/>
        <name val="Calibri"/>
        <scheme val="minor"/>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alignment horizontal="left" vertical="top"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Calibri"/>
        <scheme val="minor"/>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scheme val="minor"/>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Calibri"/>
        <scheme val="minor"/>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Calibri"/>
        <scheme val="minor"/>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Calibri"/>
        <scheme val="minor"/>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Calibri"/>
        <scheme val="minor"/>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Calibri"/>
        <scheme val="minor"/>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Calibri"/>
        <scheme val="minor"/>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alignment horizontal="center" vertical="top" textRotation="0" wrapText="1" indent="0" justifyLastLine="0" shrinkToFit="0" readingOrder="0"/>
      <border diagonalUp="0" diagonalDown="0" outline="0">
        <left/>
        <right style="thin">
          <color indexed="64"/>
        </right>
        <top style="thin">
          <color indexed="64"/>
        </top>
        <bottom/>
      </border>
    </dxf>
    <dxf>
      <font>
        <strike val="0"/>
        <outline val="0"/>
        <shadow val="0"/>
        <u val="none"/>
        <vertAlign val="baseline"/>
        <sz val="11"/>
        <color theme="1"/>
        <name val="Calibri"/>
        <scheme val="minor"/>
      </font>
      <alignment horizontal="center" vertical="top"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Calibri"/>
        <scheme val="minor"/>
      </font>
      <alignment horizontal="left" vertical="top" textRotation="0" wrapText="1" indent="0" justifyLastLine="0" shrinkToFit="0" readingOrder="0"/>
    </dxf>
    <dxf>
      <border>
        <bottom style="thin">
          <color indexed="64"/>
        </bottom>
      </border>
    </dxf>
    <dxf>
      <font>
        <b/>
        <i val="0"/>
        <strike val="0"/>
        <condense val="0"/>
        <extend val="0"/>
        <outline val="0"/>
        <shadow val="0"/>
        <u val="none"/>
        <vertAlign val="baseline"/>
        <sz val="11"/>
        <color theme="1"/>
        <name val="Calibri"/>
        <scheme val="minor"/>
      </font>
      <alignment horizontal="center"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id="2" name="Table2" displayName="Table2" ref="A1:K106" totalsRowShown="0" headerRowDxfId="61" dataDxfId="59" headerRowBorderDxfId="60" tableBorderDxfId="58" totalsRowBorderDxfId="57">
  <tableColumns count="11">
    <tableColumn id="11" name="Funded" dataDxfId="56" totalsRowDxfId="55"/>
    <tableColumn id="1" name="Last Name" dataDxfId="54" totalsRowDxfId="53"/>
    <tableColumn id="2" name="First Name" dataDxfId="52" totalsRowDxfId="51"/>
    <tableColumn id="3" name="College" dataDxfId="50" totalsRowDxfId="49"/>
    <tableColumn id="4" name="Department" dataDxfId="48" totalsRowDxfId="47"/>
    <tableColumn id="5" name="# Weeks" dataDxfId="46" totalsRowDxfId="45"/>
    <tableColumn id="6" name="Hours" dataDxfId="44" totalsRowDxfId="43"/>
    <tableColumn id="7" name="Total Cost" dataDxfId="42" totalsRowDxfId="41" dataCellStyle="Currency"/>
    <tableColumn id="8" name="Brief Description" dataDxfId="40" totalsRowDxfId="39" dataCellStyle="Currency"/>
    <tableColumn id="9" name="Course/Research Project" dataDxfId="38" totalsRowDxfId="37"/>
    <tableColumn id="10" name="Training Needs" dataDxfId="36" totalsRowDxfId="35"/>
  </tableColumns>
  <tableStyleInfo name="TableStyleLight1" showFirstColumn="0" showLastColumn="0" showRowStripes="1" showColumnStripes="0"/>
</table>
</file>

<file path=xl/tables/table2.xml><?xml version="1.0" encoding="utf-8"?>
<table xmlns="http://schemas.openxmlformats.org/spreadsheetml/2006/main" id="3" name="Table3" displayName="Table3" ref="A1:K27" totalsRowShown="0" headerRowDxfId="34" dataDxfId="32" headerRowBorderDxfId="33" tableBorderDxfId="31" totalsRowBorderDxfId="30">
  <tableColumns count="11">
    <tableColumn id="1" name="Funded" dataDxfId="29"/>
    <tableColumn id="2" name="Last Name" dataDxfId="28"/>
    <tableColumn id="3" name="First Name" dataDxfId="27"/>
    <tableColumn id="4" name="College" dataDxfId="26"/>
    <tableColumn id="5" name="Department" dataDxfId="25"/>
    <tableColumn id="6" name="# Weeks" dataDxfId="24"/>
    <tableColumn id="7" name="Hours" dataDxfId="23"/>
    <tableColumn id="8" name="Total Cost" dataDxfId="22">
      <calculatedColumnFormula>F2*G2*13</calculatedColumnFormula>
    </tableColumn>
    <tableColumn id="9" name="Brief Description" dataDxfId="21"/>
    <tableColumn id="10" name="Course/Research Project" dataDxfId="20"/>
    <tableColumn id="11" name="Training Needs" dataDxfId="19"/>
  </tableColumns>
  <tableStyleInfo name="TableStyleLight1" showFirstColumn="0" showLastColumn="0" showRowStripes="1" showColumnStripes="0"/>
</table>
</file>

<file path=xl/tables/table3.xml><?xml version="1.0" encoding="utf-8"?>
<table xmlns="http://schemas.openxmlformats.org/spreadsheetml/2006/main" id="1" name="Table1" displayName="Table1" ref="A1:G94" totalsRowCount="1" headerRowDxfId="18" dataDxfId="16" totalsRowDxfId="14" headerRowBorderDxfId="17" tableBorderDxfId="15">
  <autoFilter ref="A1:G93"/>
  <sortState ref="A2:F67">
    <sortCondition descending="1" ref="A2:A67"/>
    <sortCondition ref="D2:D67"/>
    <sortCondition ref="E2:E67"/>
    <sortCondition ref="B2:B67"/>
  </sortState>
  <tableColumns count="7">
    <tableColumn id="1" name="# Requests" totalsRowFunction="sum" dataDxfId="13" totalsRowDxfId="12" dataCellStyle="Currency"/>
    <tableColumn id="2" name="Last Name" dataDxfId="11" totalsRowDxfId="10"/>
    <tableColumn id="3" name="First Name" dataDxfId="9" totalsRowDxfId="8"/>
    <tableColumn id="4" name="College" dataDxfId="7" totalsRowDxfId="6"/>
    <tableColumn id="5" name="Department" dataDxfId="5" totalsRowDxfId="4"/>
    <tableColumn id="8" name="Total Cost" totalsRowFunction="sum" dataDxfId="3" totalsRowDxfId="2" dataCellStyle="Currency">
      <calculatedColumnFormula>#REF!*#REF!*13</calculatedColumnFormula>
    </tableColumn>
    <tableColumn id="11" name="Totals" totalsRowFunction="custom" dataDxfId="1" totalsRowDxfId="0" dataCellStyle="Currency">
      <totalsRowFormula>Table1[[#Totals],[Total Cost]]</totalsRowFormula>
    </tableColumn>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tabSelected="1" workbookViewId="0">
      <selection activeCell="F9" sqref="F9"/>
    </sheetView>
  </sheetViews>
  <sheetFormatPr defaultRowHeight="15" x14ac:dyDescent="0.25"/>
  <cols>
    <col min="1" max="1" width="12.28515625" style="53" customWidth="1"/>
    <col min="2" max="3" width="21.140625" style="59" customWidth="1"/>
    <col min="4" max="4" width="21.42578125" style="59" customWidth="1"/>
    <col min="5" max="16384" width="9.140625" style="53"/>
  </cols>
  <sheetData>
    <row r="1" spans="1:4" s="50" customFormat="1" x14ac:dyDescent="0.25">
      <c r="A1" s="47" t="s">
        <v>0</v>
      </c>
      <c r="B1" s="48" t="s">
        <v>1</v>
      </c>
      <c r="C1" s="48" t="s">
        <v>2</v>
      </c>
      <c r="D1" s="49" t="s">
        <v>3</v>
      </c>
    </row>
    <row r="2" spans="1:4" x14ac:dyDescent="0.25">
      <c r="A2" s="51" t="s">
        <v>4</v>
      </c>
      <c r="B2" s="52">
        <v>24752</v>
      </c>
      <c r="C2" s="52">
        <v>7852</v>
      </c>
      <c r="D2" s="60">
        <f t="shared" ref="D2:D9" si="0">SUM(B2:C2)</f>
        <v>32604</v>
      </c>
    </row>
    <row r="3" spans="1:4" x14ac:dyDescent="0.25">
      <c r="A3" s="51" t="s">
        <v>5</v>
      </c>
      <c r="B3" s="52">
        <v>24050</v>
      </c>
      <c r="C3" s="52">
        <v>2834</v>
      </c>
      <c r="D3" s="60">
        <f t="shared" si="0"/>
        <v>26884</v>
      </c>
    </row>
    <row r="4" spans="1:4" x14ac:dyDescent="0.25">
      <c r="A4" s="51" t="s">
        <v>6</v>
      </c>
      <c r="B4" s="52">
        <v>24815.439999999999</v>
      </c>
      <c r="C4" s="52">
        <v>1365</v>
      </c>
      <c r="D4" s="60">
        <f t="shared" si="0"/>
        <v>26180.44</v>
      </c>
    </row>
    <row r="5" spans="1:4" x14ac:dyDescent="0.25">
      <c r="A5" s="51" t="s">
        <v>7</v>
      </c>
      <c r="B5" s="52">
        <v>27001</v>
      </c>
      <c r="C5" s="52">
        <v>2145</v>
      </c>
      <c r="D5" s="60">
        <f t="shared" si="0"/>
        <v>29146</v>
      </c>
    </row>
    <row r="6" spans="1:4" x14ac:dyDescent="0.25">
      <c r="A6" s="51" t="s">
        <v>8</v>
      </c>
      <c r="B6" s="52">
        <v>4446</v>
      </c>
      <c r="C6" s="52">
        <v>0</v>
      </c>
      <c r="D6" s="60">
        <f t="shared" si="0"/>
        <v>4446</v>
      </c>
    </row>
    <row r="7" spans="1:4" x14ac:dyDescent="0.25">
      <c r="A7" s="51" t="s">
        <v>9</v>
      </c>
      <c r="B7" s="52">
        <v>37531</v>
      </c>
      <c r="C7" s="52">
        <v>5200</v>
      </c>
      <c r="D7" s="60">
        <f t="shared" si="0"/>
        <v>42731</v>
      </c>
    </row>
    <row r="8" spans="1:4" x14ac:dyDescent="0.25">
      <c r="A8" s="51" t="s">
        <v>10</v>
      </c>
      <c r="B8" s="52">
        <v>13403</v>
      </c>
      <c r="C8" s="52">
        <v>5200</v>
      </c>
      <c r="D8" s="60">
        <f t="shared" si="0"/>
        <v>18603</v>
      </c>
    </row>
    <row r="9" spans="1:4" ht="15.75" thickBot="1" x14ac:dyDescent="0.3">
      <c r="A9" s="54" t="s">
        <v>11</v>
      </c>
      <c r="B9" s="55">
        <v>13975</v>
      </c>
      <c r="C9" s="55">
        <v>9100</v>
      </c>
      <c r="D9" s="61">
        <f t="shared" si="0"/>
        <v>23075</v>
      </c>
    </row>
    <row r="10" spans="1:4" ht="15.75" thickTop="1" x14ac:dyDescent="0.25">
      <c r="A10" s="56" t="s">
        <v>3</v>
      </c>
      <c r="B10" s="57">
        <f>SUM(B2:B9)</f>
        <v>169973.44</v>
      </c>
      <c r="C10" s="57">
        <f>SUM(C2:C9)</f>
        <v>33696</v>
      </c>
      <c r="D10" s="58">
        <f>SUM(D2:D9)</f>
        <v>203669.44</v>
      </c>
    </row>
    <row r="12" spans="1:4" x14ac:dyDescent="0.25">
      <c r="A12" s="53" t="s">
        <v>12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85" zoomScaleNormal="85" workbookViewId="0">
      <pane ySplit="1" topLeftCell="A2" activePane="bottomLeft" state="frozen"/>
      <selection pane="bottomLeft" activeCell="A2" sqref="A2"/>
    </sheetView>
  </sheetViews>
  <sheetFormatPr defaultRowHeight="15" x14ac:dyDescent="0.25"/>
  <cols>
    <col min="1" max="1" width="12.140625" style="45" customWidth="1"/>
    <col min="2" max="2" width="15" style="5" customWidth="1"/>
    <col min="3" max="3" width="12.5703125" style="9" customWidth="1"/>
    <col min="4" max="4" width="10.7109375" style="5" customWidth="1"/>
    <col min="5" max="5" width="12.140625" style="5" customWidth="1"/>
    <col min="6" max="7" width="9.42578125" style="5" customWidth="1"/>
    <col min="8" max="8" width="13.85546875" style="5" customWidth="1"/>
    <col min="9" max="9" width="50" style="18" customWidth="1"/>
    <col min="10" max="10" width="49.28515625" style="10" customWidth="1"/>
    <col min="11" max="11" width="44.140625" style="10" customWidth="1"/>
    <col min="12" max="12" width="12.85546875" style="5" customWidth="1"/>
    <col min="13" max="16384" width="9.140625" style="5"/>
  </cols>
  <sheetData>
    <row r="1" spans="1:11" s="1" customFormat="1" x14ac:dyDescent="0.25">
      <c r="A1" s="19" t="s">
        <v>13</v>
      </c>
      <c r="B1" s="20" t="s">
        <v>14</v>
      </c>
      <c r="C1" s="20" t="s">
        <v>15</v>
      </c>
      <c r="D1" s="20" t="s">
        <v>0</v>
      </c>
      <c r="E1" s="20" t="s">
        <v>16</v>
      </c>
      <c r="F1" s="20" t="s">
        <v>17</v>
      </c>
      <c r="G1" s="20" t="s">
        <v>18</v>
      </c>
      <c r="H1" s="21" t="s">
        <v>19</v>
      </c>
      <c r="I1" s="22" t="s">
        <v>20</v>
      </c>
      <c r="J1" s="20" t="s">
        <v>21</v>
      </c>
      <c r="K1" s="23" t="s">
        <v>22</v>
      </c>
    </row>
    <row r="2" spans="1:11" s="1" customFormat="1" ht="15.75" thickBot="1" x14ac:dyDescent="0.3">
      <c r="A2" s="43"/>
      <c r="B2" s="32"/>
      <c r="C2" s="32"/>
      <c r="D2" s="32"/>
      <c r="E2" s="32"/>
      <c r="F2" s="32"/>
      <c r="G2" s="32"/>
      <c r="H2" s="33">
        <f>SUM(H3:H106)</f>
        <v>169973.44</v>
      </c>
      <c r="I2" s="34"/>
      <c r="J2" s="35"/>
      <c r="K2" s="36"/>
    </row>
    <row r="3" spans="1:11" ht="30.75" thickTop="1" x14ac:dyDescent="0.25">
      <c r="A3" s="19" t="s">
        <v>23</v>
      </c>
      <c r="B3" s="27" t="s">
        <v>24</v>
      </c>
      <c r="C3" s="27" t="s">
        <v>25</v>
      </c>
      <c r="D3" s="27" t="s">
        <v>6</v>
      </c>
      <c r="E3" s="27" t="s">
        <v>26</v>
      </c>
      <c r="F3" s="27">
        <v>2</v>
      </c>
      <c r="G3" s="27">
        <v>20</v>
      </c>
      <c r="H3" s="28">
        <f t="shared" ref="H3:H106" si="0">F3*G3*13</f>
        <v>520</v>
      </c>
      <c r="I3" s="29" t="s">
        <v>27</v>
      </c>
      <c r="J3" s="30" t="s">
        <v>28</v>
      </c>
      <c r="K3" s="31"/>
    </row>
    <row r="4" spans="1:11" ht="330" x14ac:dyDescent="0.25">
      <c r="A4" s="19" t="s">
        <v>23</v>
      </c>
      <c r="B4" s="3" t="s">
        <v>29</v>
      </c>
      <c r="C4" s="3" t="s">
        <v>30</v>
      </c>
      <c r="D4" s="3" t="s">
        <v>6</v>
      </c>
      <c r="E4" s="3" t="s">
        <v>31</v>
      </c>
      <c r="F4" s="3">
        <v>12</v>
      </c>
      <c r="G4" s="3">
        <v>5</v>
      </c>
      <c r="H4" s="2">
        <f t="shared" si="0"/>
        <v>780</v>
      </c>
      <c r="I4" s="15" t="s">
        <v>32</v>
      </c>
      <c r="J4" s="4" t="s">
        <v>33</v>
      </c>
      <c r="K4" s="11" t="s">
        <v>34</v>
      </c>
    </row>
    <row r="5" spans="1:11" ht="120" x14ac:dyDescent="0.25">
      <c r="A5" s="19" t="s">
        <v>23</v>
      </c>
      <c r="B5" s="3" t="s">
        <v>35</v>
      </c>
      <c r="C5" s="3" t="s">
        <v>36</v>
      </c>
      <c r="D5" s="3" t="s">
        <v>37</v>
      </c>
      <c r="E5" s="3" t="s">
        <v>26</v>
      </c>
      <c r="F5" s="3">
        <v>8</v>
      </c>
      <c r="G5" s="3">
        <v>10</v>
      </c>
      <c r="H5" s="2">
        <f t="shared" si="0"/>
        <v>1040</v>
      </c>
      <c r="I5" s="15" t="s">
        <v>38</v>
      </c>
      <c r="J5" s="4" t="s">
        <v>39</v>
      </c>
      <c r="K5" s="11" t="s">
        <v>40</v>
      </c>
    </row>
    <row r="6" spans="1:11" ht="60" x14ac:dyDescent="0.25">
      <c r="A6" s="19" t="s">
        <v>23</v>
      </c>
      <c r="B6" s="3" t="s">
        <v>35</v>
      </c>
      <c r="C6" s="3" t="s">
        <v>36</v>
      </c>
      <c r="D6" s="3" t="s">
        <v>37</v>
      </c>
      <c r="E6" s="3" t="s">
        <v>26</v>
      </c>
      <c r="F6" s="3">
        <v>20</v>
      </c>
      <c r="G6" s="3">
        <v>3</v>
      </c>
      <c r="H6" s="2">
        <f t="shared" si="0"/>
        <v>780</v>
      </c>
      <c r="I6" s="15" t="s">
        <v>41</v>
      </c>
      <c r="J6" s="4" t="s">
        <v>42</v>
      </c>
      <c r="K6" s="11" t="s">
        <v>41</v>
      </c>
    </row>
    <row r="7" spans="1:11" ht="195" x14ac:dyDescent="0.25">
      <c r="A7" s="19" t="s">
        <v>23</v>
      </c>
      <c r="B7" s="3" t="s">
        <v>43</v>
      </c>
      <c r="C7" s="3" t="s">
        <v>44</v>
      </c>
      <c r="D7" s="3" t="s">
        <v>37</v>
      </c>
      <c r="E7" s="3" t="s">
        <v>26</v>
      </c>
      <c r="F7" s="3">
        <v>2</v>
      </c>
      <c r="G7" s="3">
        <v>8</v>
      </c>
      <c r="H7" s="2">
        <f t="shared" si="0"/>
        <v>208</v>
      </c>
      <c r="I7" s="15" t="s">
        <v>45</v>
      </c>
      <c r="J7" s="4" t="s">
        <v>46</v>
      </c>
      <c r="K7" s="11" t="s">
        <v>47</v>
      </c>
    </row>
    <row r="8" spans="1:11" ht="30" x14ac:dyDescent="0.25">
      <c r="A8" s="19" t="s">
        <v>23</v>
      </c>
      <c r="B8" s="3" t="s">
        <v>43</v>
      </c>
      <c r="C8" s="3" t="s">
        <v>44</v>
      </c>
      <c r="D8" s="3" t="s">
        <v>37</v>
      </c>
      <c r="E8" s="3" t="s">
        <v>26</v>
      </c>
      <c r="F8" s="3">
        <v>3</v>
      </c>
      <c r="G8" s="3">
        <v>8</v>
      </c>
      <c r="H8" s="2">
        <f t="shared" si="0"/>
        <v>312</v>
      </c>
      <c r="I8" s="15" t="s">
        <v>41</v>
      </c>
      <c r="J8" s="4" t="s">
        <v>48</v>
      </c>
      <c r="K8" s="11" t="s">
        <v>41</v>
      </c>
    </row>
    <row r="9" spans="1:11" ht="30" x14ac:dyDescent="0.25">
      <c r="A9" s="19" t="s">
        <v>23</v>
      </c>
      <c r="B9" s="3" t="s">
        <v>43</v>
      </c>
      <c r="C9" s="3" t="s">
        <v>44</v>
      </c>
      <c r="D9" s="3" t="s">
        <v>37</v>
      </c>
      <c r="E9" s="3" t="s">
        <v>26</v>
      </c>
      <c r="F9" s="3">
        <v>1</v>
      </c>
      <c r="G9" s="3">
        <v>8</v>
      </c>
      <c r="H9" s="2">
        <f t="shared" si="0"/>
        <v>104</v>
      </c>
      <c r="I9" s="15" t="s">
        <v>41</v>
      </c>
      <c r="J9" s="4" t="s">
        <v>49</v>
      </c>
      <c r="K9" s="11" t="s">
        <v>41</v>
      </c>
    </row>
    <row r="10" spans="1:11" ht="45" x14ac:dyDescent="0.25">
      <c r="A10" s="19" t="s">
        <v>23</v>
      </c>
      <c r="B10" s="3" t="s">
        <v>43</v>
      </c>
      <c r="C10" s="3" t="s">
        <v>44</v>
      </c>
      <c r="D10" s="3" t="s">
        <v>37</v>
      </c>
      <c r="E10" s="3" t="s">
        <v>26</v>
      </c>
      <c r="F10" s="3">
        <v>1</v>
      </c>
      <c r="G10" s="3">
        <v>8</v>
      </c>
      <c r="H10" s="2">
        <f t="shared" si="0"/>
        <v>104</v>
      </c>
      <c r="I10" s="15" t="s">
        <v>41</v>
      </c>
      <c r="J10" s="4" t="s">
        <v>50</v>
      </c>
      <c r="K10" s="11" t="s">
        <v>41</v>
      </c>
    </row>
    <row r="11" spans="1:11" x14ac:dyDescent="0.25">
      <c r="A11" s="19" t="s">
        <v>23</v>
      </c>
      <c r="B11" s="3" t="s">
        <v>43</v>
      </c>
      <c r="C11" s="3" t="s">
        <v>44</v>
      </c>
      <c r="D11" s="3" t="s">
        <v>37</v>
      </c>
      <c r="E11" s="3" t="s">
        <v>26</v>
      </c>
      <c r="F11" s="3">
        <v>2</v>
      </c>
      <c r="G11" s="3">
        <v>8</v>
      </c>
      <c r="H11" s="2">
        <f t="shared" si="0"/>
        <v>208</v>
      </c>
      <c r="I11" s="15" t="s">
        <v>41</v>
      </c>
      <c r="J11" s="4" t="s">
        <v>51</v>
      </c>
      <c r="K11" s="11" t="s">
        <v>41</v>
      </c>
    </row>
    <row r="12" spans="1:11" ht="150" x14ac:dyDescent="0.25">
      <c r="A12" s="19" t="s">
        <v>23</v>
      </c>
      <c r="B12" s="3" t="s">
        <v>52</v>
      </c>
      <c r="C12" s="3" t="s">
        <v>53</v>
      </c>
      <c r="D12" s="3" t="s">
        <v>6</v>
      </c>
      <c r="E12" s="3" t="s">
        <v>26</v>
      </c>
      <c r="F12" s="3">
        <v>14</v>
      </c>
      <c r="G12" s="3">
        <v>10</v>
      </c>
      <c r="H12" s="2">
        <f t="shared" si="0"/>
        <v>1820</v>
      </c>
      <c r="I12" s="15" t="s">
        <v>54</v>
      </c>
      <c r="J12" s="4" t="s">
        <v>55</v>
      </c>
      <c r="K12" s="11" t="s">
        <v>56</v>
      </c>
    </row>
    <row r="13" spans="1:11" ht="135" x14ac:dyDescent="0.25">
      <c r="A13" s="19" t="s">
        <v>23</v>
      </c>
      <c r="B13" s="37" t="s">
        <v>57</v>
      </c>
      <c r="C13" s="37" t="s">
        <v>58</v>
      </c>
      <c r="D13" s="37" t="s">
        <v>10</v>
      </c>
      <c r="E13" s="37" t="s">
        <v>59</v>
      </c>
      <c r="F13" s="37">
        <v>12</v>
      </c>
      <c r="G13" s="3">
        <v>5</v>
      </c>
      <c r="H13" s="2">
        <f t="shared" si="0"/>
        <v>780</v>
      </c>
      <c r="I13" s="16" t="s">
        <v>60</v>
      </c>
      <c r="J13" s="4" t="s">
        <v>61</v>
      </c>
      <c r="K13" s="11" t="s">
        <v>62</v>
      </c>
    </row>
    <row r="14" spans="1:11" x14ac:dyDescent="0.25">
      <c r="A14" s="19" t="s">
        <v>23</v>
      </c>
      <c r="B14" s="3" t="s">
        <v>57</v>
      </c>
      <c r="C14" s="3" t="s">
        <v>58</v>
      </c>
      <c r="D14" s="3" t="s">
        <v>10</v>
      </c>
      <c r="E14" s="3" t="s">
        <v>59</v>
      </c>
      <c r="F14" s="3">
        <v>12</v>
      </c>
      <c r="G14" s="3">
        <v>5</v>
      </c>
      <c r="H14" s="2">
        <f t="shared" si="0"/>
        <v>780</v>
      </c>
      <c r="I14" s="15" t="s">
        <v>41</v>
      </c>
      <c r="J14" s="4" t="s">
        <v>63</v>
      </c>
      <c r="K14" s="11" t="s">
        <v>41</v>
      </c>
    </row>
    <row r="15" spans="1:11" ht="150" x14ac:dyDescent="0.25">
      <c r="A15" s="19" t="s">
        <v>23</v>
      </c>
      <c r="B15" s="3" t="s">
        <v>64</v>
      </c>
      <c r="C15" s="3" t="s">
        <v>65</v>
      </c>
      <c r="D15" s="3" t="s">
        <v>37</v>
      </c>
      <c r="E15" s="3" t="s">
        <v>66</v>
      </c>
      <c r="F15" s="3">
        <v>15</v>
      </c>
      <c r="G15" s="3">
        <v>5</v>
      </c>
      <c r="H15" s="2">
        <f t="shared" si="0"/>
        <v>975</v>
      </c>
      <c r="I15" s="15" t="s">
        <v>67</v>
      </c>
      <c r="J15" s="4" t="s">
        <v>68</v>
      </c>
      <c r="K15" s="11" t="s">
        <v>69</v>
      </c>
    </row>
    <row r="16" spans="1:11" ht="60" x14ac:dyDescent="0.25">
      <c r="A16" s="19" t="s">
        <v>23</v>
      </c>
      <c r="B16" s="3" t="s">
        <v>70</v>
      </c>
      <c r="C16" s="3" t="s">
        <v>71</v>
      </c>
      <c r="D16" s="3" t="s">
        <v>37</v>
      </c>
      <c r="E16" s="3" t="s">
        <v>72</v>
      </c>
      <c r="F16" s="3">
        <v>20</v>
      </c>
      <c r="G16" s="3">
        <v>10</v>
      </c>
      <c r="H16" s="2">
        <f t="shared" si="0"/>
        <v>2600</v>
      </c>
      <c r="I16" s="15" t="s">
        <v>73</v>
      </c>
      <c r="J16" s="4" t="s">
        <v>74</v>
      </c>
      <c r="K16" s="11" t="s">
        <v>75</v>
      </c>
    </row>
    <row r="17" spans="1:11" ht="135" x14ac:dyDescent="0.25">
      <c r="A17" s="19" t="s">
        <v>23</v>
      </c>
      <c r="B17" s="3" t="s">
        <v>76</v>
      </c>
      <c r="C17" s="3" t="s">
        <v>77</v>
      </c>
      <c r="D17" s="3" t="s">
        <v>8</v>
      </c>
      <c r="E17" s="3" t="s">
        <v>78</v>
      </c>
      <c r="F17" s="121">
        <v>14</v>
      </c>
      <c r="G17" s="121">
        <v>8</v>
      </c>
      <c r="H17" s="2">
        <f t="shared" si="0"/>
        <v>1456</v>
      </c>
      <c r="I17" s="24" t="s">
        <v>79</v>
      </c>
      <c r="J17" s="4" t="s">
        <v>80</v>
      </c>
      <c r="K17" s="11" t="s">
        <v>81</v>
      </c>
    </row>
    <row r="18" spans="1:11" x14ac:dyDescent="0.25">
      <c r="A18" s="19" t="s">
        <v>23</v>
      </c>
      <c r="B18" s="3" t="s">
        <v>82</v>
      </c>
      <c r="C18" s="3" t="s">
        <v>83</v>
      </c>
      <c r="D18" s="3" t="s">
        <v>6</v>
      </c>
      <c r="E18" s="3" t="s">
        <v>84</v>
      </c>
      <c r="F18" s="3">
        <v>10</v>
      </c>
      <c r="G18" s="3">
        <v>10</v>
      </c>
      <c r="H18" s="2">
        <f t="shared" si="0"/>
        <v>1300</v>
      </c>
      <c r="I18" s="17" t="s">
        <v>85</v>
      </c>
      <c r="J18" s="4" t="s">
        <v>86</v>
      </c>
      <c r="K18" s="11"/>
    </row>
    <row r="19" spans="1:11" ht="135" x14ac:dyDescent="0.25">
      <c r="A19" s="19" t="s">
        <v>23</v>
      </c>
      <c r="B19" s="3" t="s">
        <v>87</v>
      </c>
      <c r="C19" s="3" t="s">
        <v>88</v>
      </c>
      <c r="D19" s="3" t="s">
        <v>10</v>
      </c>
      <c r="E19" s="3" t="s">
        <v>89</v>
      </c>
      <c r="F19" s="3">
        <v>15</v>
      </c>
      <c r="G19" s="3">
        <v>5</v>
      </c>
      <c r="H19" s="2">
        <f t="shared" si="0"/>
        <v>975</v>
      </c>
      <c r="I19" s="17" t="s">
        <v>90</v>
      </c>
      <c r="J19" s="4" t="s">
        <v>91</v>
      </c>
      <c r="K19" s="11" t="s">
        <v>92</v>
      </c>
    </row>
    <row r="20" spans="1:11" ht="105" x14ac:dyDescent="0.25">
      <c r="A20" s="19" t="s">
        <v>23</v>
      </c>
      <c r="B20" s="3" t="s">
        <v>93</v>
      </c>
      <c r="C20" s="3" t="s">
        <v>94</v>
      </c>
      <c r="D20" s="3" t="s">
        <v>37</v>
      </c>
      <c r="E20" s="3" t="s">
        <v>95</v>
      </c>
      <c r="F20" s="3">
        <v>5</v>
      </c>
      <c r="G20" s="3">
        <v>80</v>
      </c>
      <c r="H20" s="2">
        <f t="shared" si="0"/>
        <v>5200</v>
      </c>
      <c r="I20" s="25" t="s">
        <v>96</v>
      </c>
      <c r="J20" s="4" t="s">
        <v>97</v>
      </c>
      <c r="K20" s="11" t="s">
        <v>98</v>
      </c>
    </row>
    <row r="21" spans="1:11" ht="75" x14ac:dyDescent="0.25">
      <c r="A21" s="19" t="s">
        <v>23</v>
      </c>
      <c r="B21" s="3" t="s">
        <v>99</v>
      </c>
      <c r="C21" s="3" t="s">
        <v>100</v>
      </c>
      <c r="D21" s="3" t="s">
        <v>10</v>
      </c>
      <c r="E21" s="3" t="s">
        <v>59</v>
      </c>
      <c r="F21" s="3">
        <v>6</v>
      </c>
      <c r="G21" s="3">
        <v>10</v>
      </c>
      <c r="H21" s="2">
        <f t="shared" si="0"/>
        <v>780</v>
      </c>
      <c r="I21" s="17" t="s">
        <v>101</v>
      </c>
      <c r="J21" s="4" t="s">
        <v>102</v>
      </c>
      <c r="K21" s="11"/>
    </row>
    <row r="22" spans="1:11" ht="45" x14ac:dyDescent="0.25">
      <c r="A22" s="19" t="s">
        <v>23</v>
      </c>
      <c r="B22" s="3" t="s">
        <v>99</v>
      </c>
      <c r="C22" s="3" t="s">
        <v>100</v>
      </c>
      <c r="D22" s="3" t="s">
        <v>10</v>
      </c>
      <c r="E22" s="3" t="s">
        <v>59</v>
      </c>
      <c r="F22" s="3">
        <v>6</v>
      </c>
      <c r="G22" s="3">
        <v>10</v>
      </c>
      <c r="H22" s="2">
        <f t="shared" si="0"/>
        <v>780</v>
      </c>
      <c r="I22" s="17" t="s">
        <v>103</v>
      </c>
      <c r="J22" s="12" t="s">
        <v>104</v>
      </c>
      <c r="K22" s="11"/>
    </row>
    <row r="23" spans="1:11" ht="45" x14ac:dyDescent="0.25">
      <c r="A23" s="19" t="s">
        <v>23</v>
      </c>
      <c r="B23" s="3" t="s">
        <v>105</v>
      </c>
      <c r="C23" s="3" t="s">
        <v>106</v>
      </c>
      <c r="D23" s="3" t="s">
        <v>5</v>
      </c>
      <c r="E23" s="3" t="s">
        <v>107</v>
      </c>
      <c r="F23" s="3">
        <v>10</v>
      </c>
      <c r="G23" s="3">
        <v>3</v>
      </c>
      <c r="H23" s="2">
        <f t="shared" si="0"/>
        <v>390</v>
      </c>
      <c r="I23" s="17" t="s">
        <v>108</v>
      </c>
      <c r="J23" s="4" t="s">
        <v>109</v>
      </c>
      <c r="K23" s="11"/>
    </row>
    <row r="24" spans="1:11" ht="120" x14ac:dyDescent="0.25">
      <c r="A24" s="19" t="s">
        <v>23</v>
      </c>
      <c r="B24" s="3" t="s">
        <v>105</v>
      </c>
      <c r="C24" s="3" t="s">
        <v>106</v>
      </c>
      <c r="D24" s="3" t="s">
        <v>5</v>
      </c>
      <c r="E24" s="3" t="s">
        <v>107</v>
      </c>
      <c r="F24" s="3">
        <v>15</v>
      </c>
      <c r="G24" s="3">
        <v>15</v>
      </c>
      <c r="H24" s="2">
        <f t="shared" si="0"/>
        <v>2925</v>
      </c>
      <c r="I24" s="17" t="s">
        <v>110</v>
      </c>
      <c r="J24" s="4" t="s">
        <v>111</v>
      </c>
      <c r="K24" s="11" t="s">
        <v>112</v>
      </c>
    </row>
    <row r="25" spans="1:11" ht="180" x14ac:dyDescent="0.25">
      <c r="A25" s="19" t="s">
        <v>23</v>
      </c>
      <c r="B25" s="3" t="s">
        <v>113</v>
      </c>
      <c r="C25" s="3" t="s">
        <v>114</v>
      </c>
      <c r="D25" s="3" t="s">
        <v>5</v>
      </c>
      <c r="E25" s="3" t="s">
        <v>107</v>
      </c>
      <c r="F25" s="3">
        <v>12</v>
      </c>
      <c r="G25" s="3">
        <v>12</v>
      </c>
      <c r="H25" s="2">
        <f t="shared" si="0"/>
        <v>1872</v>
      </c>
      <c r="I25" s="17" t="s">
        <v>115</v>
      </c>
      <c r="J25" s="4" t="s">
        <v>116</v>
      </c>
      <c r="K25" s="11" t="s">
        <v>117</v>
      </c>
    </row>
    <row r="26" spans="1:11" ht="165" x14ac:dyDescent="0.25">
      <c r="A26" s="19" t="s">
        <v>23</v>
      </c>
      <c r="B26" s="3" t="s">
        <v>118</v>
      </c>
      <c r="C26" s="3" t="s">
        <v>119</v>
      </c>
      <c r="D26" s="3" t="s">
        <v>6</v>
      </c>
      <c r="E26" s="3" t="s">
        <v>120</v>
      </c>
      <c r="F26" s="3">
        <v>16</v>
      </c>
      <c r="G26" s="3">
        <v>20</v>
      </c>
      <c r="H26" s="2">
        <f t="shared" si="0"/>
        <v>4160</v>
      </c>
      <c r="I26" s="17" t="s">
        <v>121</v>
      </c>
      <c r="J26" s="4" t="s">
        <v>122</v>
      </c>
      <c r="K26" s="11" t="s">
        <v>123</v>
      </c>
    </row>
    <row r="27" spans="1:11" x14ac:dyDescent="0.25">
      <c r="A27" s="19" t="s">
        <v>23</v>
      </c>
      <c r="B27" s="3" t="s">
        <v>118</v>
      </c>
      <c r="C27" s="3" t="s">
        <v>119</v>
      </c>
      <c r="D27" s="3" t="s">
        <v>6</v>
      </c>
      <c r="E27" s="3" t="s">
        <v>120</v>
      </c>
      <c r="F27" s="3"/>
      <c r="G27" s="3"/>
      <c r="H27" s="2">
        <v>37.44</v>
      </c>
      <c r="I27" s="17" t="s">
        <v>124</v>
      </c>
      <c r="J27" s="4"/>
      <c r="K27" s="11"/>
    </row>
    <row r="28" spans="1:11" ht="45" x14ac:dyDescent="0.25">
      <c r="A28" s="19" t="s">
        <v>23</v>
      </c>
      <c r="B28" s="3" t="s">
        <v>125</v>
      </c>
      <c r="C28" s="3" t="s">
        <v>126</v>
      </c>
      <c r="D28" s="3" t="s">
        <v>4</v>
      </c>
      <c r="E28" s="3" t="s">
        <v>127</v>
      </c>
      <c r="F28" s="3">
        <v>15</v>
      </c>
      <c r="G28" s="3">
        <v>25</v>
      </c>
      <c r="H28" s="2">
        <f t="shared" si="0"/>
        <v>4875</v>
      </c>
      <c r="I28" s="17" t="s">
        <v>128</v>
      </c>
      <c r="J28" s="4" t="s">
        <v>129</v>
      </c>
      <c r="K28" s="11" t="s">
        <v>130</v>
      </c>
    </row>
    <row r="29" spans="1:11" ht="45" x14ac:dyDescent="0.25">
      <c r="A29" s="19" t="s">
        <v>23</v>
      </c>
      <c r="B29" s="3" t="s">
        <v>125</v>
      </c>
      <c r="C29" s="3" t="s">
        <v>126</v>
      </c>
      <c r="D29" s="3" t="s">
        <v>4</v>
      </c>
      <c r="E29" s="3" t="s">
        <v>127</v>
      </c>
      <c r="F29" s="3">
        <v>15</v>
      </c>
      <c r="G29" s="3">
        <v>15</v>
      </c>
      <c r="H29" s="2">
        <f t="shared" si="0"/>
        <v>2925</v>
      </c>
      <c r="I29" s="17" t="s">
        <v>128</v>
      </c>
      <c r="J29" s="4" t="s">
        <v>131</v>
      </c>
      <c r="K29" s="11" t="s">
        <v>130</v>
      </c>
    </row>
    <row r="30" spans="1:11" ht="105" x14ac:dyDescent="0.25">
      <c r="A30" s="19" t="s">
        <v>23</v>
      </c>
      <c r="B30" s="3" t="s">
        <v>132</v>
      </c>
      <c r="C30" s="3" t="s">
        <v>133</v>
      </c>
      <c r="D30" s="3" t="s">
        <v>134</v>
      </c>
      <c r="E30" s="3" t="s">
        <v>135</v>
      </c>
      <c r="F30" s="3">
        <v>7</v>
      </c>
      <c r="G30" s="3">
        <v>2</v>
      </c>
      <c r="H30" s="2">
        <f t="shared" si="0"/>
        <v>182</v>
      </c>
      <c r="I30" s="17" t="s">
        <v>136</v>
      </c>
      <c r="J30" s="4"/>
      <c r="K30" s="11" t="s">
        <v>137</v>
      </c>
    </row>
    <row r="31" spans="1:11" ht="75" x14ac:dyDescent="0.25">
      <c r="A31" s="19" t="s">
        <v>23</v>
      </c>
      <c r="B31" s="3" t="s">
        <v>138</v>
      </c>
      <c r="C31" s="3" t="s">
        <v>139</v>
      </c>
      <c r="D31" s="2" t="s">
        <v>11</v>
      </c>
      <c r="E31" s="3" t="s">
        <v>140</v>
      </c>
      <c r="F31" s="3">
        <v>15</v>
      </c>
      <c r="G31" s="3">
        <v>20</v>
      </c>
      <c r="H31" s="2">
        <f t="shared" si="0"/>
        <v>3900</v>
      </c>
      <c r="I31" s="17" t="s">
        <v>141</v>
      </c>
      <c r="J31" s="4" t="s">
        <v>142</v>
      </c>
      <c r="K31" s="11"/>
    </row>
    <row r="32" spans="1:11" ht="75" x14ac:dyDescent="0.25">
      <c r="A32" s="19" t="s">
        <v>23</v>
      </c>
      <c r="B32" s="3" t="s">
        <v>143</v>
      </c>
      <c r="C32" s="3" t="s">
        <v>144</v>
      </c>
      <c r="D32" s="3" t="s">
        <v>4</v>
      </c>
      <c r="E32" s="3" t="s">
        <v>145</v>
      </c>
      <c r="F32" s="3">
        <v>15</v>
      </c>
      <c r="G32" s="3">
        <v>10</v>
      </c>
      <c r="H32" s="2">
        <f t="shared" si="0"/>
        <v>1950</v>
      </c>
      <c r="I32" s="26" t="s">
        <v>146</v>
      </c>
      <c r="J32" s="4" t="s">
        <v>147</v>
      </c>
      <c r="K32" s="11" t="s">
        <v>148</v>
      </c>
    </row>
    <row r="33" spans="1:11" ht="45" x14ac:dyDescent="0.25">
      <c r="A33" s="19" t="s">
        <v>23</v>
      </c>
      <c r="B33" s="3" t="s">
        <v>143</v>
      </c>
      <c r="C33" s="3" t="s">
        <v>144</v>
      </c>
      <c r="D33" s="3" t="s">
        <v>4</v>
      </c>
      <c r="E33" s="3" t="s">
        <v>145</v>
      </c>
      <c r="F33" s="3">
        <v>15</v>
      </c>
      <c r="G33" s="3">
        <v>10</v>
      </c>
      <c r="H33" s="2">
        <f t="shared" si="0"/>
        <v>1950</v>
      </c>
      <c r="I33" s="17" t="s">
        <v>41</v>
      </c>
      <c r="J33" s="4" t="s">
        <v>149</v>
      </c>
      <c r="K33" s="11" t="s">
        <v>41</v>
      </c>
    </row>
    <row r="34" spans="1:11" ht="60" x14ac:dyDescent="0.25">
      <c r="A34" s="19" t="s">
        <v>23</v>
      </c>
      <c r="B34" s="3" t="s">
        <v>150</v>
      </c>
      <c r="C34" s="3" t="s">
        <v>151</v>
      </c>
      <c r="D34" s="3" t="s">
        <v>11</v>
      </c>
      <c r="E34" s="3" t="s">
        <v>152</v>
      </c>
      <c r="F34" s="3">
        <v>14</v>
      </c>
      <c r="G34" s="3">
        <v>4</v>
      </c>
      <c r="H34" s="2">
        <f t="shared" si="0"/>
        <v>728</v>
      </c>
      <c r="I34" s="17" t="s">
        <v>153</v>
      </c>
      <c r="J34" s="4" t="s">
        <v>154</v>
      </c>
      <c r="K34" s="11" t="s">
        <v>155</v>
      </c>
    </row>
    <row r="35" spans="1:11" ht="90" x14ac:dyDescent="0.25">
      <c r="A35" s="19" t="s">
        <v>23</v>
      </c>
      <c r="B35" s="3" t="s">
        <v>156</v>
      </c>
      <c r="C35" s="3" t="s">
        <v>157</v>
      </c>
      <c r="D35" s="3" t="s">
        <v>11</v>
      </c>
      <c r="E35" s="3" t="s">
        <v>152</v>
      </c>
      <c r="F35" s="3">
        <v>13</v>
      </c>
      <c r="G35" s="3">
        <v>6</v>
      </c>
      <c r="H35" s="2">
        <f t="shared" si="0"/>
        <v>1014</v>
      </c>
      <c r="I35" s="17" t="s">
        <v>158</v>
      </c>
      <c r="J35" s="4" t="s">
        <v>159</v>
      </c>
      <c r="K35" s="11" t="s">
        <v>160</v>
      </c>
    </row>
    <row r="36" spans="1:11" x14ac:dyDescent="0.25">
      <c r="A36" s="19" t="s">
        <v>23</v>
      </c>
      <c r="B36" s="3" t="s">
        <v>156</v>
      </c>
      <c r="C36" s="3" t="s">
        <v>157</v>
      </c>
      <c r="D36" s="3" t="s">
        <v>11</v>
      </c>
      <c r="E36" s="3" t="s">
        <v>152</v>
      </c>
      <c r="F36" s="3">
        <v>13</v>
      </c>
      <c r="G36" s="3">
        <v>6</v>
      </c>
      <c r="H36" s="2">
        <f t="shared" si="0"/>
        <v>1014</v>
      </c>
      <c r="I36" s="17" t="s">
        <v>41</v>
      </c>
      <c r="J36" s="4" t="s">
        <v>161</v>
      </c>
      <c r="K36" s="11" t="s">
        <v>41</v>
      </c>
    </row>
    <row r="37" spans="1:11" x14ac:dyDescent="0.25">
      <c r="A37" s="19" t="s">
        <v>23</v>
      </c>
      <c r="B37" s="3" t="s">
        <v>156</v>
      </c>
      <c r="C37" s="3" t="s">
        <v>157</v>
      </c>
      <c r="D37" s="3" t="s">
        <v>11</v>
      </c>
      <c r="E37" s="3" t="s">
        <v>152</v>
      </c>
      <c r="F37" s="3">
        <v>13</v>
      </c>
      <c r="G37" s="3">
        <v>10</v>
      </c>
      <c r="H37" s="2">
        <f t="shared" si="0"/>
        <v>1690</v>
      </c>
      <c r="I37" s="17" t="s">
        <v>41</v>
      </c>
      <c r="J37" s="4" t="s">
        <v>162</v>
      </c>
      <c r="K37" s="11" t="s">
        <v>41</v>
      </c>
    </row>
    <row r="38" spans="1:11" x14ac:dyDescent="0.25">
      <c r="A38" s="19" t="s">
        <v>23</v>
      </c>
      <c r="B38" s="3" t="s">
        <v>156</v>
      </c>
      <c r="C38" s="3" t="s">
        <v>157</v>
      </c>
      <c r="D38" s="3" t="s">
        <v>11</v>
      </c>
      <c r="E38" s="3" t="s">
        <v>152</v>
      </c>
      <c r="F38" s="3">
        <v>13</v>
      </c>
      <c r="G38" s="3">
        <v>6</v>
      </c>
      <c r="H38" s="2">
        <f t="shared" si="0"/>
        <v>1014</v>
      </c>
      <c r="I38" s="17" t="s">
        <v>41</v>
      </c>
      <c r="J38" s="4" t="s">
        <v>163</v>
      </c>
      <c r="K38" s="11" t="s">
        <v>41</v>
      </c>
    </row>
    <row r="39" spans="1:11" ht="135" x14ac:dyDescent="0.25">
      <c r="A39" s="19" t="s">
        <v>23</v>
      </c>
      <c r="B39" s="3" t="s">
        <v>164</v>
      </c>
      <c r="C39" s="3" t="s">
        <v>165</v>
      </c>
      <c r="D39" s="3" t="s">
        <v>5</v>
      </c>
      <c r="E39" s="3" t="s">
        <v>166</v>
      </c>
      <c r="F39" s="3">
        <v>12</v>
      </c>
      <c r="G39" s="3">
        <v>10</v>
      </c>
      <c r="H39" s="2">
        <f t="shared" si="0"/>
        <v>1560</v>
      </c>
      <c r="I39" s="17" t="s">
        <v>167</v>
      </c>
      <c r="J39" s="4" t="s">
        <v>168</v>
      </c>
      <c r="K39" s="11" t="s">
        <v>169</v>
      </c>
    </row>
    <row r="40" spans="1:11" ht="360" x14ac:dyDescent="0.25">
      <c r="A40" s="19" t="s">
        <v>23</v>
      </c>
      <c r="B40" s="6" t="s">
        <v>170</v>
      </c>
      <c r="C40" s="6" t="s">
        <v>171</v>
      </c>
      <c r="D40" s="6" t="s">
        <v>5</v>
      </c>
      <c r="E40" s="6" t="s">
        <v>166</v>
      </c>
      <c r="F40" s="6">
        <v>12</v>
      </c>
      <c r="G40" s="6">
        <v>8</v>
      </c>
      <c r="H40" s="13">
        <f t="shared" si="0"/>
        <v>1248</v>
      </c>
      <c r="I40" s="14" t="s">
        <v>172</v>
      </c>
      <c r="J40" s="7" t="s">
        <v>173</v>
      </c>
      <c r="K40" s="8" t="s">
        <v>174</v>
      </c>
    </row>
    <row r="41" spans="1:11" ht="60" x14ac:dyDescent="0.25">
      <c r="A41" s="19" t="s">
        <v>23</v>
      </c>
      <c r="B41" s="122" t="s">
        <v>175</v>
      </c>
      <c r="C41" s="122" t="s">
        <v>176</v>
      </c>
      <c r="D41" s="122" t="s">
        <v>10</v>
      </c>
      <c r="E41" s="122" t="s">
        <v>177</v>
      </c>
      <c r="F41" s="122">
        <v>20</v>
      </c>
      <c r="G41" s="122">
        <v>20</v>
      </c>
      <c r="H41" s="13">
        <f t="shared" si="0"/>
        <v>5200</v>
      </c>
      <c r="I41" s="123" t="s">
        <v>178</v>
      </c>
      <c r="J41" s="124" t="s">
        <v>179</v>
      </c>
      <c r="K41" s="125" t="s">
        <v>180</v>
      </c>
    </row>
    <row r="42" spans="1:11" s="42" customFormat="1" x14ac:dyDescent="0.25">
      <c r="A42" s="82">
        <f>SUM(H3:H41)</f>
        <v>60136.44</v>
      </c>
      <c r="B42" s="83" t="s">
        <v>181</v>
      </c>
      <c r="C42" s="38"/>
      <c r="D42" s="38"/>
      <c r="E42" s="38"/>
      <c r="F42" s="38"/>
      <c r="G42" s="38"/>
      <c r="H42" s="46">
        <f t="shared" si="0"/>
        <v>0</v>
      </c>
      <c r="I42" s="39"/>
      <c r="J42" s="40"/>
      <c r="K42" s="41"/>
    </row>
    <row r="43" spans="1:11" ht="150" x14ac:dyDescent="0.25">
      <c r="A43" s="126"/>
      <c r="B43" s="122" t="s">
        <v>182</v>
      </c>
      <c r="C43" s="122" t="s">
        <v>183</v>
      </c>
      <c r="D43" s="122" t="s">
        <v>6</v>
      </c>
      <c r="E43" s="122" t="s">
        <v>184</v>
      </c>
      <c r="F43" s="122">
        <v>11</v>
      </c>
      <c r="G43" s="122">
        <v>10</v>
      </c>
      <c r="H43" s="13">
        <f t="shared" si="0"/>
        <v>1430</v>
      </c>
      <c r="I43" s="14" t="s">
        <v>185</v>
      </c>
      <c r="J43" s="124" t="s">
        <v>186</v>
      </c>
      <c r="K43" s="125" t="s">
        <v>187</v>
      </c>
    </row>
    <row r="44" spans="1:11" ht="150" x14ac:dyDescent="0.25">
      <c r="A44" s="126"/>
      <c r="B44" s="122" t="s">
        <v>188</v>
      </c>
      <c r="C44" s="122" t="s">
        <v>189</v>
      </c>
      <c r="D44" s="122" t="s">
        <v>5</v>
      </c>
      <c r="E44" s="122" t="s">
        <v>190</v>
      </c>
      <c r="F44" s="122">
        <v>14</v>
      </c>
      <c r="G44" s="122">
        <v>5</v>
      </c>
      <c r="H44" s="13">
        <f t="shared" si="0"/>
        <v>910</v>
      </c>
      <c r="I44" s="123" t="s">
        <v>191</v>
      </c>
      <c r="J44" s="124" t="s">
        <v>192</v>
      </c>
      <c r="K44" s="125" t="s">
        <v>193</v>
      </c>
    </row>
    <row r="45" spans="1:11" ht="75" x14ac:dyDescent="0.25">
      <c r="A45" s="126"/>
      <c r="B45" s="122" t="s">
        <v>188</v>
      </c>
      <c r="C45" s="122" t="s">
        <v>189</v>
      </c>
      <c r="D45" s="122" t="s">
        <v>5</v>
      </c>
      <c r="E45" s="122" t="s">
        <v>190</v>
      </c>
      <c r="F45" s="122">
        <v>14</v>
      </c>
      <c r="G45" s="122">
        <v>15</v>
      </c>
      <c r="H45" s="13">
        <f t="shared" si="0"/>
        <v>2730</v>
      </c>
      <c r="I45" s="123" t="s">
        <v>194</v>
      </c>
      <c r="J45" s="7" t="s">
        <v>195</v>
      </c>
      <c r="K45" s="125" t="s">
        <v>196</v>
      </c>
    </row>
    <row r="46" spans="1:11" ht="409.5" x14ac:dyDescent="0.25">
      <c r="A46" s="44"/>
      <c r="B46" s="6" t="s">
        <v>197</v>
      </c>
      <c r="C46" s="6" t="s">
        <v>198</v>
      </c>
      <c r="D46" s="6" t="s">
        <v>4</v>
      </c>
      <c r="E46" s="6" t="s">
        <v>199</v>
      </c>
      <c r="F46" s="6">
        <v>13</v>
      </c>
      <c r="G46" s="6">
        <v>20</v>
      </c>
      <c r="H46" s="13">
        <f t="shared" si="0"/>
        <v>3380</v>
      </c>
      <c r="I46" s="14" t="s">
        <v>200</v>
      </c>
      <c r="J46" s="7" t="s">
        <v>201</v>
      </c>
      <c r="K46" s="8" t="s">
        <v>202</v>
      </c>
    </row>
    <row r="47" spans="1:11" ht="90" x14ac:dyDescent="0.25">
      <c r="A47" s="126"/>
      <c r="B47" s="122" t="s">
        <v>203</v>
      </c>
      <c r="C47" s="122" t="s">
        <v>204</v>
      </c>
      <c r="D47" s="122" t="s">
        <v>11</v>
      </c>
      <c r="E47" s="122" t="s">
        <v>205</v>
      </c>
      <c r="F47" s="122">
        <v>6</v>
      </c>
      <c r="G47" s="122">
        <v>10</v>
      </c>
      <c r="H47" s="13">
        <f t="shared" si="0"/>
        <v>780</v>
      </c>
      <c r="I47" s="123" t="s">
        <v>206</v>
      </c>
      <c r="J47" s="124" t="s">
        <v>207</v>
      </c>
      <c r="K47" s="125" t="s">
        <v>208</v>
      </c>
    </row>
    <row r="48" spans="1:11" ht="75" x14ac:dyDescent="0.25">
      <c r="A48" s="44"/>
      <c r="B48" s="6" t="s">
        <v>209</v>
      </c>
      <c r="C48" s="6" t="s">
        <v>210</v>
      </c>
      <c r="D48" s="6" t="s">
        <v>134</v>
      </c>
      <c r="E48" s="6" t="s">
        <v>211</v>
      </c>
      <c r="F48" s="6">
        <v>12</v>
      </c>
      <c r="G48" s="6">
        <v>10</v>
      </c>
      <c r="H48" s="13">
        <f t="shared" si="0"/>
        <v>1560</v>
      </c>
      <c r="I48" s="14" t="s">
        <v>212</v>
      </c>
      <c r="J48" s="7" t="s">
        <v>213</v>
      </c>
      <c r="K48" s="8" t="s">
        <v>214</v>
      </c>
    </row>
    <row r="49" spans="1:11" x14ac:dyDescent="0.25">
      <c r="A49" s="44"/>
      <c r="B49" s="6" t="s">
        <v>209</v>
      </c>
      <c r="C49" s="6" t="s">
        <v>210</v>
      </c>
      <c r="D49" s="6" t="s">
        <v>134</v>
      </c>
      <c r="E49" s="6" t="s">
        <v>211</v>
      </c>
      <c r="F49" s="6">
        <v>12</v>
      </c>
      <c r="G49" s="6">
        <v>10</v>
      </c>
      <c r="H49" s="13">
        <f t="shared" si="0"/>
        <v>1560</v>
      </c>
      <c r="I49" s="14" t="s">
        <v>215</v>
      </c>
      <c r="J49" s="14" t="s">
        <v>215</v>
      </c>
      <c r="K49" s="14" t="s">
        <v>215</v>
      </c>
    </row>
    <row r="50" spans="1:11" ht="90" x14ac:dyDescent="0.25">
      <c r="A50" s="101" t="s">
        <v>216</v>
      </c>
      <c r="B50" s="122" t="s">
        <v>217</v>
      </c>
      <c r="C50" s="122" t="s">
        <v>218</v>
      </c>
      <c r="D50" s="122" t="s">
        <v>8</v>
      </c>
      <c r="E50" s="122" t="s">
        <v>219</v>
      </c>
      <c r="F50" s="122">
        <v>13</v>
      </c>
      <c r="G50" s="122">
        <v>10</v>
      </c>
      <c r="H50" s="13">
        <v>0</v>
      </c>
      <c r="I50" s="14" t="s">
        <v>220</v>
      </c>
      <c r="J50" s="124" t="s">
        <v>221</v>
      </c>
      <c r="K50" s="125" t="s">
        <v>222</v>
      </c>
    </row>
    <row r="51" spans="1:11" ht="60" x14ac:dyDescent="0.25">
      <c r="A51" s="44"/>
      <c r="B51" s="6" t="s">
        <v>223</v>
      </c>
      <c r="C51" s="6" t="s">
        <v>224</v>
      </c>
      <c r="D51" s="6" t="s">
        <v>5</v>
      </c>
      <c r="E51" s="6" t="s">
        <v>225</v>
      </c>
      <c r="F51" s="6">
        <v>11</v>
      </c>
      <c r="G51" s="6">
        <v>15</v>
      </c>
      <c r="H51" s="13">
        <f t="shared" si="0"/>
        <v>2145</v>
      </c>
      <c r="I51" s="14" t="s">
        <v>226</v>
      </c>
      <c r="J51" s="7" t="s">
        <v>227</v>
      </c>
      <c r="K51" s="8" t="s">
        <v>228</v>
      </c>
    </row>
    <row r="52" spans="1:11" ht="30" x14ac:dyDescent="0.25">
      <c r="A52" s="126"/>
      <c r="B52" s="122" t="s">
        <v>229</v>
      </c>
      <c r="C52" s="122" t="s">
        <v>30</v>
      </c>
      <c r="D52" s="122" t="s">
        <v>8</v>
      </c>
      <c r="E52" s="122" t="s">
        <v>78</v>
      </c>
      <c r="F52" s="122">
        <v>13</v>
      </c>
      <c r="G52" s="122">
        <v>10</v>
      </c>
      <c r="H52" s="13">
        <f t="shared" si="0"/>
        <v>1690</v>
      </c>
      <c r="I52" s="123" t="s">
        <v>230</v>
      </c>
      <c r="J52" s="124" t="s">
        <v>231</v>
      </c>
      <c r="K52" s="125"/>
    </row>
    <row r="53" spans="1:11" ht="90" x14ac:dyDescent="0.25">
      <c r="A53" s="126"/>
      <c r="B53" s="122" t="s">
        <v>232</v>
      </c>
      <c r="C53" s="122" t="s">
        <v>233</v>
      </c>
      <c r="D53" s="122" t="s">
        <v>6</v>
      </c>
      <c r="E53" s="122" t="s">
        <v>184</v>
      </c>
      <c r="F53" s="122">
        <v>12</v>
      </c>
      <c r="G53" s="122">
        <v>4</v>
      </c>
      <c r="H53" s="13">
        <f t="shared" si="0"/>
        <v>624</v>
      </c>
      <c r="I53" s="123" t="s">
        <v>234</v>
      </c>
      <c r="J53" s="124" t="s">
        <v>235</v>
      </c>
      <c r="K53" s="125" t="s">
        <v>236</v>
      </c>
    </row>
    <row r="54" spans="1:11" x14ac:dyDescent="0.25">
      <c r="A54" s="126"/>
      <c r="B54" s="122" t="s">
        <v>232</v>
      </c>
      <c r="C54" s="122" t="s">
        <v>233</v>
      </c>
      <c r="D54" s="122" t="s">
        <v>6</v>
      </c>
      <c r="E54" s="122" t="s">
        <v>184</v>
      </c>
      <c r="F54" s="122">
        <v>12</v>
      </c>
      <c r="G54" s="122">
        <v>4</v>
      </c>
      <c r="H54" s="13">
        <f t="shared" si="0"/>
        <v>624</v>
      </c>
      <c r="I54" s="14" t="s">
        <v>41</v>
      </c>
      <c r="J54" s="124" t="s">
        <v>237</v>
      </c>
      <c r="K54" s="8" t="s">
        <v>41</v>
      </c>
    </row>
    <row r="55" spans="1:11" ht="135" x14ac:dyDescent="0.25">
      <c r="A55" s="44"/>
      <c r="B55" s="6" t="s">
        <v>238</v>
      </c>
      <c r="C55" s="6" t="s">
        <v>239</v>
      </c>
      <c r="D55" s="6" t="s">
        <v>37</v>
      </c>
      <c r="E55" s="6" t="s">
        <v>66</v>
      </c>
      <c r="F55" s="6">
        <v>15</v>
      </c>
      <c r="G55" s="6">
        <v>10</v>
      </c>
      <c r="H55" s="13">
        <f t="shared" si="0"/>
        <v>1950</v>
      </c>
      <c r="I55" s="14" t="s">
        <v>240</v>
      </c>
      <c r="J55" s="7" t="s">
        <v>241</v>
      </c>
      <c r="K55" s="8"/>
    </row>
    <row r="56" spans="1:11" ht="180" x14ac:dyDescent="0.25">
      <c r="A56" s="44"/>
      <c r="B56" s="6" t="s">
        <v>242</v>
      </c>
      <c r="C56" s="6" t="s">
        <v>243</v>
      </c>
      <c r="D56" s="6" t="s">
        <v>37</v>
      </c>
      <c r="E56" s="6" t="s">
        <v>72</v>
      </c>
      <c r="F56" s="6">
        <v>15</v>
      </c>
      <c r="G56" s="6">
        <v>10</v>
      </c>
      <c r="H56" s="13">
        <f t="shared" si="0"/>
        <v>1950</v>
      </c>
      <c r="I56" s="14" t="s">
        <v>244</v>
      </c>
      <c r="J56" s="7" t="s">
        <v>245</v>
      </c>
      <c r="K56" s="8" t="s">
        <v>246</v>
      </c>
    </row>
    <row r="57" spans="1:11" ht="105" x14ac:dyDescent="0.25">
      <c r="A57" s="44"/>
      <c r="B57" s="6" t="s">
        <v>247</v>
      </c>
      <c r="C57" s="6" t="s">
        <v>248</v>
      </c>
      <c r="D57" s="6" t="s">
        <v>37</v>
      </c>
      <c r="E57" s="6" t="s">
        <v>72</v>
      </c>
      <c r="F57" s="6">
        <v>14</v>
      </c>
      <c r="G57" s="6">
        <v>10</v>
      </c>
      <c r="H57" s="13">
        <f t="shared" si="0"/>
        <v>1820</v>
      </c>
      <c r="I57" s="14" t="s">
        <v>249</v>
      </c>
      <c r="J57" s="7" t="s">
        <v>250</v>
      </c>
      <c r="K57" s="8" t="s">
        <v>251</v>
      </c>
    </row>
    <row r="58" spans="1:11" ht="30" x14ac:dyDescent="0.25">
      <c r="A58" s="44"/>
      <c r="B58" s="6" t="s">
        <v>247</v>
      </c>
      <c r="C58" s="6" t="s">
        <v>248</v>
      </c>
      <c r="D58" s="6" t="s">
        <v>37</v>
      </c>
      <c r="E58" s="6" t="s">
        <v>72</v>
      </c>
      <c r="F58" s="6">
        <v>14</v>
      </c>
      <c r="G58" s="6">
        <v>10</v>
      </c>
      <c r="H58" s="13">
        <f t="shared" si="0"/>
        <v>1820</v>
      </c>
      <c r="I58" s="14" t="s">
        <v>41</v>
      </c>
      <c r="J58" s="7" t="s">
        <v>252</v>
      </c>
      <c r="K58" s="8" t="s">
        <v>41</v>
      </c>
    </row>
    <row r="59" spans="1:11" ht="105" x14ac:dyDescent="0.25">
      <c r="A59" s="44"/>
      <c r="B59" s="6" t="s">
        <v>253</v>
      </c>
      <c r="C59" s="6" t="s">
        <v>254</v>
      </c>
      <c r="D59" s="6" t="s">
        <v>37</v>
      </c>
      <c r="E59" s="6" t="s">
        <v>72</v>
      </c>
      <c r="F59" s="6">
        <v>14</v>
      </c>
      <c r="G59" s="6">
        <v>15</v>
      </c>
      <c r="H59" s="13">
        <f t="shared" si="0"/>
        <v>2730</v>
      </c>
      <c r="I59" s="14" t="s">
        <v>255</v>
      </c>
      <c r="J59" s="7" t="s">
        <v>256</v>
      </c>
      <c r="K59" s="8" t="s">
        <v>257</v>
      </c>
    </row>
    <row r="60" spans="1:11" ht="300" x14ac:dyDescent="0.25">
      <c r="A60" s="44"/>
      <c r="B60" s="6" t="s">
        <v>258</v>
      </c>
      <c r="C60" s="6" t="s">
        <v>259</v>
      </c>
      <c r="D60" s="6" t="s">
        <v>37</v>
      </c>
      <c r="E60" s="6" t="s">
        <v>72</v>
      </c>
      <c r="F60" s="6">
        <v>12</v>
      </c>
      <c r="G60" s="6">
        <v>10</v>
      </c>
      <c r="H60" s="13">
        <f t="shared" si="0"/>
        <v>1560</v>
      </c>
      <c r="I60" s="14" t="s">
        <v>260</v>
      </c>
      <c r="J60" s="7" t="s">
        <v>261</v>
      </c>
      <c r="K60" s="8" t="s">
        <v>262</v>
      </c>
    </row>
    <row r="61" spans="1:11" ht="105" x14ac:dyDescent="0.25">
      <c r="A61" s="44"/>
      <c r="B61" s="6" t="s">
        <v>263</v>
      </c>
      <c r="C61" s="6" t="s">
        <v>264</v>
      </c>
      <c r="D61" s="6" t="s">
        <v>5</v>
      </c>
      <c r="E61" s="6" t="s">
        <v>225</v>
      </c>
      <c r="F61" s="6">
        <v>12</v>
      </c>
      <c r="G61" s="6">
        <v>20</v>
      </c>
      <c r="H61" s="13">
        <f t="shared" si="0"/>
        <v>3120</v>
      </c>
      <c r="I61" s="14" t="s">
        <v>265</v>
      </c>
      <c r="J61" s="7" t="s">
        <v>266</v>
      </c>
      <c r="K61" s="8" t="s">
        <v>267</v>
      </c>
    </row>
    <row r="62" spans="1:11" ht="90" x14ac:dyDescent="0.25">
      <c r="A62" s="44"/>
      <c r="B62" s="6" t="s">
        <v>268</v>
      </c>
      <c r="C62" s="6" t="s">
        <v>269</v>
      </c>
      <c r="D62" s="6" t="s">
        <v>10</v>
      </c>
      <c r="E62" s="6" t="s">
        <v>177</v>
      </c>
      <c r="F62" s="6">
        <v>10</v>
      </c>
      <c r="G62" s="6">
        <v>5</v>
      </c>
      <c r="H62" s="13">
        <f t="shared" si="0"/>
        <v>650</v>
      </c>
      <c r="I62" s="14" t="s">
        <v>270</v>
      </c>
      <c r="J62" s="7" t="s">
        <v>271</v>
      </c>
      <c r="K62" s="8" t="s">
        <v>272</v>
      </c>
    </row>
    <row r="63" spans="1:11" ht="30" x14ac:dyDescent="0.25">
      <c r="A63" s="44"/>
      <c r="B63" s="6" t="s">
        <v>268</v>
      </c>
      <c r="C63" s="6" t="s">
        <v>269</v>
      </c>
      <c r="D63" s="6" t="s">
        <v>10</v>
      </c>
      <c r="E63" s="6" t="s">
        <v>177</v>
      </c>
      <c r="F63" s="6">
        <v>10</v>
      </c>
      <c r="G63" s="6">
        <v>5</v>
      </c>
      <c r="H63" s="13">
        <f t="shared" si="0"/>
        <v>650</v>
      </c>
      <c r="I63" s="14" t="s">
        <v>273</v>
      </c>
      <c r="J63" s="7" t="s">
        <v>274</v>
      </c>
      <c r="K63" s="8"/>
    </row>
    <row r="64" spans="1:11" ht="60" x14ac:dyDescent="0.25">
      <c r="A64" s="126"/>
      <c r="B64" s="122" t="s">
        <v>275</v>
      </c>
      <c r="C64" s="122" t="s">
        <v>276</v>
      </c>
      <c r="D64" s="122" t="s">
        <v>134</v>
      </c>
      <c r="E64" s="122" t="s">
        <v>211</v>
      </c>
      <c r="F64" s="122">
        <v>14</v>
      </c>
      <c r="G64" s="122">
        <v>13</v>
      </c>
      <c r="H64" s="13">
        <f t="shared" si="0"/>
        <v>2366</v>
      </c>
      <c r="I64" s="123" t="s">
        <v>277</v>
      </c>
      <c r="J64" s="7" t="s">
        <v>278</v>
      </c>
      <c r="K64" s="125" t="s">
        <v>279</v>
      </c>
    </row>
    <row r="65" spans="1:11" ht="60" x14ac:dyDescent="0.25">
      <c r="A65" s="44"/>
      <c r="B65" s="6" t="s">
        <v>275</v>
      </c>
      <c r="C65" s="6" t="s">
        <v>276</v>
      </c>
      <c r="D65" s="6" t="s">
        <v>134</v>
      </c>
      <c r="E65" s="6" t="s">
        <v>211</v>
      </c>
      <c r="F65" s="6">
        <v>14</v>
      </c>
      <c r="G65" s="6">
        <v>7</v>
      </c>
      <c r="H65" s="13">
        <f t="shared" si="0"/>
        <v>1274</v>
      </c>
      <c r="I65" s="14" t="s">
        <v>280</v>
      </c>
      <c r="J65" s="7" t="s">
        <v>281</v>
      </c>
      <c r="K65" s="8" t="s">
        <v>41</v>
      </c>
    </row>
    <row r="66" spans="1:11" ht="225" x14ac:dyDescent="0.25">
      <c r="A66" s="44"/>
      <c r="B66" s="6" t="s">
        <v>282</v>
      </c>
      <c r="C66" s="6" t="s">
        <v>283</v>
      </c>
      <c r="D66" s="6" t="s">
        <v>37</v>
      </c>
      <c r="E66" s="6" t="s">
        <v>284</v>
      </c>
      <c r="F66" s="6">
        <v>15</v>
      </c>
      <c r="G66" s="6">
        <v>20</v>
      </c>
      <c r="H66" s="13">
        <f t="shared" si="0"/>
        <v>3900</v>
      </c>
      <c r="I66" s="14" t="s">
        <v>285</v>
      </c>
      <c r="J66" s="7" t="s">
        <v>286</v>
      </c>
      <c r="K66" s="8" t="s">
        <v>287</v>
      </c>
    </row>
    <row r="67" spans="1:11" ht="120" x14ac:dyDescent="0.25">
      <c r="A67" s="44"/>
      <c r="B67" s="6" t="s">
        <v>282</v>
      </c>
      <c r="C67" s="6" t="s">
        <v>283</v>
      </c>
      <c r="D67" s="6" t="s">
        <v>37</v>
      </c>
      <c r="E67" s="6" t="s">
        <v>284</v>
      </c>
      <c r="F67" s="6">
        <v>15</v>
      </c>
      <c r="G67" s="6">
        <v>20</v>
      </c>
      <c r="H67" s="13">
        <f t="shared" si="0"/>
        <v>3900</v>
      </c>
      <c r="I67" s="14" t="s">
        <v>41</v>
      </c>
      <c r="J67" s="7" t="s">
        <v>288</v>
      </c>
      <c r="K67" s="8" t="s">
        <v>41</v>
      </c>
    </row>
    <row r="68" spans="1:11" ht="225" x14ac:dyDescent="0.25">
      <c r="A68" s="44"/>
      <c r="B68" s="6" t="s">
        <v>57</v>
      </c>
      <c r="C68" s="6" t="s">
        <v>289</v>
      </c>
      <c r="D68" s="6" t="s">
        <v>6</v>
      </c>
      <c r="E68" s="6" t="s">
        <v>290</v>
      </c>
      <c r="F68" s="6">
        <v>10</v>
      </c>
      <c r="G68" s="6">
        <v>6</v>
      </c>
      <c r="H68" s="13">
        <f t="shared" si="0"/>
        <v>780</v>
      </c>
      <c r="I68" s="14" t="s">
        <v>291</v>
      </c>
      <c r="J68" s="7" t="s">
        <v>292</v>
      </c>
      <c r="K68" s="8" t="s">
        <v>293</v>
      </c>
    </row>
    <row r="69" spans="1:11" x14ac:dyDescent="0.25">
      <c r="A69" s="62"/>
      <c r="B69" s="6" t="s">
        <v>57</v>
      </c>
      <c r="C69" s="6" t="s">
        <v>289</v>
      </c>
      <c r="D69" s="6" t="s">
        <v>6</v>
      </c>
      <c r="E69" s="6" t="s">
        <v>290</v>
      </c>
      <c r="F69" s="6">
        <v>10</v>
      </c>
      <c r="G69" s="6">
        <v>12</v>
      </c>
      <c r="H69" s="13">
        <f t="shared" si="0"/>
        <v>1560</v>
      </c>
      <c r="I69" s="14" t="s">
        <v>41</v>
      </c>
      <c r="J69" s="7" t="s">
        <v>294</v>
      </c>
      <c r="K69" s="8" t="s">
        <v>41</v>
      </c>
    </row>
    <row r="70" spans="1:11" ht="165" x14ac:dyDescent="0.25">
      <c r="A70" s="126"/>
      <c r="B70" s="122" t="s">
        <v>295</v>
      </c>
      <c r="C70" s="122" t="s">
        <v>296</v>
      </c>
      <c r="D70" s="122" t="s">
        <v>6</v>
      </c>
      <c r="E70" s="122" t="s">
        <v>184</v>
      </c>
      <c r="F70" s="122">
        <v>10</v>
      </c>
      <c r="G70" s="122">
        <v>3</v>
      </c>
      <c r="H70" s="13">
        <f t="shared" si="0"/>
        <v>390</v>
      </c>
      <c r="I70" s="123" t="s">
        <v>297</v>
      </c>
      <c r="J70" s="124" t="s">
        <v>298</v>
      </c>
      <c r="K70" s="125" t="s">
        <v>299</v>
      </c>
    </row>
    <row r="71" spans="1:11" ht="120" x14ac:dyDescent="0.25">
      <c r="A71" s="44"/>
      <c r="B71" s="6" t="s">
        <v>295</v>
      </c>
      <c r="C71" s="6" t="s">
        <v>296</v>
      </c>
      <c r="D71" s="6" t="s">
        <v>6</v>
      </c>
      <c r="E71" s="6" t="s">
        <v>184</v>
      </c>
      <c r="F71" s="6">
        <v>5</v>
      </c>
      <c r="G71" s="6">
        <v>3</v>
      </c>
      <c r="H71" s="63">
        <f t="shared" si="0"/>
        <v>195</v>
      </c>
      <c r="I71" s="14" t="s">
        <v>300</v>
      </c>
      <c r="J71" s="7" t="s">
        <v>301</v>
      </c>
      <c r="K71" s="8" t="s">
        <v>41</v>
      </c>
    </row>
    <row r="72" spans="1:11" ht="210" x14ac:dyDescent="0.25">
      <c r="A72" s="44"/>
      <c r="B72" s="6" t="s">
        <v>302</v>
      </c>
      <c r="C72" s="6" t="s">
        <v>303</v>
      </c>
      <c r="D72" s="6" t="s">
        <v>6</v>
      </c>
      <c r="E72" s="6" t="s">
        <v>26</v>
      </c>
      <c r="F72" s="6">
        <v>12</v>
      </c>
      <c r="G72" s="6">
        <v>10</v>
      </c>
      <c r="H72" s="63">
        <f t="shared" si="0"/>
        <v>1560</v>
      </c>
      <c r="I72" s="14" t="s">
        <v>304</v>
      </c>
      <c r="J72" s="7" t="s">
        <v>305</v>
      </c>
      <c r="K72" s="8" t="s">
        <v>306</v>
      </c>
    </row>
    <row r="73" spans="1:11" x14ac:dyDescent="0.25">
      <c r="A73" s="44"/>
      <c r="B73" s="6" t="s">
        <v>302</v>
      </c>
      <c r="C73" s="6" t="s">
        <v>303</v>
      </c>
      <c r="D73" s="6" t="s">
        <v>6</v>
      </c>
      <c r="E73" s="6" t="s">
        <v>26</v>
      </c>
      <c r="F73" s="6">
        <v>12</v>
      </c>
      <c r="G73" s="6">
        <v>10</v>
      </c>
      <c r="H73" s="63">
        <f t="shared" si="0"/>
        <v>1560</v>
      </c>
      <c r="I73" s="14" t="s">
        <v>307</v>
      </c>
      <c r="J73" s="7" t="s">
        <v>41</v>
      </c>
      <c r="K73" s="8" t="s">
        <v>41</v>
      </c>
    </row>
    <row r="74" spans="1:11" ht="90" x14ac:dyDescent="0.25">
      <c r="A74" s="44"/>
      <c r="B74" s="65" t="s">
        <v>308</v>
      </c>
      <c r="C74" s="65" t="s">
        <v>309</v>
      </c>
      <c r="D74" s="65" t="s">
        <v>4</v>
      </c>
      <c r="E74" s="65" t="s">
        <v>310</v>
      </c>
      <c r="F74" s="65">
        <v>20</v>
      </c>
      <c r="G74" s="65">
        <v>20</v>
      </c>
      <c r="H74" s="66">
        <f t="shared" si="0"/>
        <v>5200</v>
      </c>
      <c r="I74" s="14" t="s">
        <v>311</v>
      </c>
      <c r="J74" s="7" t="s">
        <v>312</v>
      </c>
      <c r="K74" s="8" t="s">
        <v>313</v>
      </c>
    </row>
    <row r="75" spans="1:11" ht="75" x14ac:dyDescent="0.25">
      <c r="A75" s="64"/>
      <c r="B75" s="65" t="s">
        <v>314</v>
      </c>
      <c r="C75" s="65" t="s">
        <v>315</v>
      </c>
      <c r="D75" s="65" t="s">
        <v>4</v>
      </c>
      <c r="E75" s="65" t="s">
        <v>310</v>
      </c>
      <c r="F75" s="65">
        <v>20</v>
      </c>
      <c r="G75" s="65">
        <v>12</v>
      </c>
      <c r="H75" s="66">
        <f t="shared" si="0"/>
        <v>3120</v>
      </c>
      <c r="I75" s="14" t="s">
        <v>316</v>
      </c>
      <c r="J75" s="7" t="s">
        <v>317</v>
      </c>
      <c r="K75" s="8" t="s">
        <v>318</v>
      </c>
    </row>
    <row r="76" spans="1:11" ht="75" x14ac:dyDescent="0.25">
      <c r="A76" s="126"/>
      <c r="B76" s="122" t="s">
        <v>319</v>
      </c>
      <c r="C76" s="122" t="s">
        <v>320</v>
      </c>
      <c r="D76" s="122" t="s">
        <v>134</v>
      </c>
      <c r="E76" s="122" t="s">
        <v>135</v>
      </c>
      <c r="F76" s="122">
        <v>12</v>
      </c>
      <c r="G76" s="122">
        <v>12</v>
      </c>
      <c r="H76" s="63">
        <f t="shared" si="0"/>
        <v>1872</v>
      </c>
      <c r="I76" s="123" t="s">
        <v>321</v>
      </c>
      <c r="J76" s="124" t="s">
        <v>322</v>
      </c>
      <c r="K76" s="125" t="s">
        <v>323</v>
      </c>
    </row>
    <row r="77" spans="1:11" ht="60" x14ac:dyDescent="0.25">
      <c r="A77" s="44"/>
      <c r="B77" s="6" t="s">
        <v>324</v>
      </c>
      <c r="C77" s="6" t="s">
        <v>325</v>
      </c>
      <c r="D77" s="6" t="s">
        <v>6</v>
      </c>
      <c r="E77" s="6" t="s">
        <v>326</v>
      </c>
      <c r="F77" s="6">
        <v>12</v>
      </c>
      <c r="G77" s="6">
        <v>10</v>
      </c>
      <c r="H77" s="63">
        <f t="shared" si="0"/>
        <v>1560</v>
      </c>
      <c r="I77" s="14" t="s">
        <v>327</v>
      </c>
      <c r="J77" s="7" t="s">
        <v>328</v>
      </c>
      <c r="K77" s="8"/>
    </row>
    <row r="78" spans="1:11" ht="60" x14ac:dyDescent="0.25">
      <c r="A78" s="64"/>
      <c r="B78" s="6" t="s">
        <v>324</v>
      </c>
      <c r="C78" s="6" t="s">
        <v>325</v>
      </c>
      <c r="D78" s="6" t="s">
        <v>6</v>
      </c>
      <c r="E78" s="6" t="s">
        <v>326</v>
      </c>
      <c r="F78" s="6">
        <v>10</v>
      </c>
      <c r="G78" s="6">
        <v>10</v>
      </c>
      <c r="H78" s="63">
        <f t="shared" si="0"/>
        <v>1300</v>
      </c>
      <c r="I78" s="14" t="s">
        <v>329</v>
      </c>
      <c r="J78" s="7" t="s">
        <v>330</v>
      </c>
      <c r="K78" s="8"/>
    </row>
    <row r="79" spans="1:11" ht="195" x14ac:dyDescent="0.25">
      <c r="A79" s="44"/>
      <c r="B79" s="6" t="s">
        <v>331</v>
      </c>
      <c r="C79" s="6" t="s">
        <v>332</v>
      </c>
      <c r="D79" s="6" t="s">
        <v>5</v>
      </c>
      <c r="E79" s="6" t="s">
        <v>107</v>
      </c>
      <c r="F79" s="6">
        <v>10</v>
      </c>
      <c r="G79" s="6">
        <v>10</v>
      </c>
      <c r="H79" s="63">
        <f t="shared" si="0"/>
        <v>1300</v>
      </c>
      <c r="I79" s="14" t="s">
        <v>333</v>
      </c>
      <c r="J79" s="7" t="s">
        <v>334</v>
      </c>
      <c r="K79" s="8" t="s">
        <v>335</v>
      </c>
    </row>
    <row r="80" spans="1:11" ht="30" x14ac:dyDescent="0.25">
      <c r="A80" s="44"/>
      <c r="B80" s="6" t="s">
        <v>336</v>
      </c>
      <c r="C80" s="6" t="s">
        <v>233</v>
      </c>
      <c r="D80" s="6" t="s">
        <v>6</v>
      </c>
      <c r="E80" s="6" t="s">
        <v>337</v>
      </c>
      <c r="F80" s="6">
        <v>10</v>
      </c>
      <c r="G80" s="6">
        <v>10</v>
      </c>
      <c r="H80" s="63">
        <f t="shared" si="0"/>
        <v>1300</v>
      </c>
      <c r="I80" s="14" t="s">
        <v>338</v>
      </c>
      <c r="J80" s="7" t="s">
        <v>339</v>
      </c>
      <c r="K80" s="8" t="s">
        <v>340</v>
      </c>
    </row>
    <row r="81" spans="1:11" ht="75" x14ac:dyDescent="0.25">
      <c r="A81" s="64"/>
      <c r="B81" s="65" t="s">
        <v>341</v>
      </c>
      <c r="C81" s="65" t="s">
        <v>58</v>
      </c>
      <c r="D81" s="65" t="s">
        <v>10</v>
      </c>
      <c r="E81" s="65" t="s">
        <v>177</v>
      </c>
      <c r="F81" s="65">
        <v>18</v>
      </c>
      <c r="G81" s="65">
        <v>12</v>
      </c>
      <c r="H81" s="66">
        <f t="shared" si="0"/>
        <v>2808</v>
      </c>
      <c r="I81" s="96" t="s">
        <v>342</v>
      </c>
      <c r="J81" s="97" t="s">
        <v>340</v>
      </c>
      <c r="K81" s="98" t="s">
        <v>343</v>
      </c>
    </row>
    <row r="82" spans="1:11" ht="60" x14ac:dyDescent="0.25">
      <c r="A82" s="64"/>
      <c r="B82" s="122" t="s">
        <v>344</v>
      </c>
      <c r="C82" s="122" t="s">
        <v>345</v>
      </c>
      <c r="D82" s="122" t="s">
        <v>6</v>
      </c>
      <c r="E82" s="122" t="s">
        <v>346</v>
      </c>
      <c r="F82" s="122">
        <v>12</v>
      </c>
      <c r="G82" s="122">
        <v>2.5</v>
      </c>
      <c r="H82" s="63">
        <f t="shared" si="0"/>
        <v>390</v>
      </c>
      <c r="I82" s="123" t="s">
        <v>347</v>
      </c>
      <c r="J82" s="124" t="s">
        <v>348</v>
      </c>
      <c r="K82" s="125"/>
    </row>
    <row r="83" spans="1:11" ht="120" x14ac:dyDescent="0.25">
      <c r="A83" s="126"/>
      <c r="B83" s="65" t="s">
        <v>349</v>
      </c>
      <c r="C83" s="65" t="s">
        <v>350</v>
      </c>
      <c r="D83" s="65" t="s">
        <v>134</v>
      </c>
      <c r="E83" s="65" t="s">
        <v>26</v>
      </c>
      <c r="F83" s="65">
        <v>13</v>
      </c>
      <c r="G83" s="65">
        <v>15</v>
      </c>
      <c r="H83" s="66">
        <f t="shared" si="0"/>
        <v>2535</v>
      </c>
      <c r="I83" s="14" t="s">
        <v>351</v>
      </c>
      <c r="J83" s="7" t="s">
        <v>352</v>
      </c>
      <c r="K83" s="125" t="s">
        <v>353</v>
      </c>
    </row>
    <row r="84" spans="1:11" ht="30" x14ac:dyDescent="0.25">
      <c r="A84" s="44"/>
      <c r="B84" s="6" t="s">
        <v>354</v>
      </c>
      <c r="C84" s="6" t="s">
        <v>355</v>
      </c>
      <c r="D84" s="6" t="s">
        <v>37</v>
      </c>
      <c r="E84" s="6" t="s">
        <v>66</v>
      </c>
      <c r="F84" s="6">
        <v>10</v>
      </c>
      <c r="G84" s="6">
        <v>4</v>
      </c>
      <c r="H84" s="63">
        <f t="shared" si="0"/>
        <v>520</v>
      </c>
      <c r="I84" s="14" t="s">
        <v>356</v>
      </c>
      <c r="J84" s="7" t="s">
        <v>357</v>
      </c>
      <c r="K84" s="8" t="s">
        <v>358</v>
      </c>
    </row>
    <row r="85" spans="1:11" ht="45" x14ac:dyDescent="0.25">
      <c r="A85" s="44"/>
      <c r="B85" s="6" t="s">
        <v>354</v>
      </c>
      <c r="C85" s="6" t="s">
        <v>355</v>
      </c>
      <c r="D85" s="6" t="s">
        <v>37</v>
      </c>
      <c r="E85" s="6" t="s">
        <v>66</v>
      </c>
      <c r="F85" s="6">
        <v>10</v>
      </c>
      <c r="G85" s="6">
        <v>5</v>
      </c>
      <c r="H85" s="63">
        <f t="shared" si="0"/>
        <v>650</v>
      </c>
      <c r="I85" s="14" t="s">
        <v>359</v>
      </c>
      <c r="J85" s="7" t="s">
        <v>360</v>
      </c>
      <c r="K85" s="8" t="s">
        <v>41</v>
      </c>
    </row>
    <row r="86" spans="1:11" ht="75" x14ac:dyDescent="0.25">
      <c r="A86" s="44"/>
      <c r="B86" s="6" t="s">
        <v>361</v>
      </c>
      <c r="C86" s="6" t="s">
        <v>362</v>
      </c>
      <c r="D86" s="6" t="s">
        <v>6</v>
      </c>
      <c r="E86" s="6" t="s">
        <v>31</v>
      </c>
      <c r="F86" s="6">
        <v>5</v>
      </c>
      <c r="G86" s="6">
        <v>5</v>
      </c>
      <c r="H86" s="63">
        <f t="shared" si="0"/>
        <v>325</v>
      </c>
      <c r="I86" s="14" t="s">
        <v>363</v>
      </c>
      <c r="J86" s="7" t="s">
        <v>364</v>
      </c>
      <c r="K86" s="8" t="s">
        <v>365</v>
      </c>
    </row>
    <row r="87" spans="1:11" ht="165" x14ac:dyDescent="0.25">
      <c r="A87" s="44"/>
      <c r="B87" s="6" t="s">
        <v>366</v>
      </c>
      <c r="C87" s="6" t="s">
        <v>367</v>
      </c>
      <c r="D87" s="6" t="s">
        <v>134</v>
      </c>
      <c r="E87" s="6" t="s">
        <v>368</v>
      </c>
      <c r="F87" s="6">
        <v>13</v>
      </c>
      <c r="G87" s="6">
        <v>40</v>
      </c>
      <c r="H87" s="63">
        <f t="shared" si="0"/>
        <v>6760</v>
      </c>
      <c r="I87" s="14" t="s">
        <v>369</v>
      </c>
      <c r="J87" s="7" t="s">
        <v>370</v>
      </c>
      <c r="K87" s="8" t="s">
        <v>371</v>
      </c>
    </row>
    <row r="88" spans="1:11" ht="105" x14ac:dyDescent="0.25">
      <c r="A88" s="44"/>
      <c r="B88" s="6" t="s">
        <v>372</v>
      </c>
      <c r="C88" s="6" t="s">
        <v>373</v>
      </c>
      <c r="D88" s="6" t="s">
        <v>11</v>
      </c>
      <c r="E88" s="6" t="s">
        <v>205</v>
      </c>
      <c r="F88" s="6">
        <v>13</v>
      </c>
      <c r="G88" s="6">
        <v>10</v>
      </c>
      <c r="H88" s="63">
        <f t="shared" si="0"/>
        <v>1690</v>
      </c>
      <c r="I88" s="14" t="s">
        <v>374</v>
      </c>
      <c r="J88" s="7" t="s">
        <v>375</v>
      </c>
      <c r="K88" s="8" t="s">
        <v>376</v>
      </c>
    </row>
    <row r="89" spans="1:11" ht="75" x14ac:dyDescent="0.25">
      <c r="A89" s="127"/>
      <c r="B89" s="121" t="s">
        <v>372</v>
      </c>
      <c r="C89" s="121" t="s">
        <v>373</v>
      </c>
      <c r="D89" s="121" t="s">
        <v>11</v>
      </c>
      <c r="E89" s="121" t="s">
        <v>205</v>
      </c>
      <c r="F89" s="121">
        <v>13</v>
      </c>
      <c r="G89" s="121">
        <v>5</v>
      </c>
      <c r="H89" s="63">
        <f t="shared" si="0"/>
        <v>845</v>
      </c>
      <c r="I89" s="128" t="s">
        <v>377</v>
      </c>
      <c r="J89" s="129" t="s">
        <v>378</v>
      </c>
      <c r="K89" s="130"/>
    </row>
    <row r="90" spans="1:11" ht="120" x14ac:dyDescent="0.25">
      <c r="A90" s="44"/>
      <c r="B90" s="6" t="s">
        <v>379</v>
      </c>
      <c r="C90" s="6" t="s">
        <v>380</v>
      </c>
      <c r="D90" s="6" t="s">
        <v>134</v>
      </c>
      <c r="E90" s="6" t="s">
        <v>368</v>
      </c>
      <c r="F90" s="6">
        <v>8</v>
      </c>
      <c r="G90" s="6">
        <v>8</v>
      </c>
      <c r="H90" s="63">
        <f t="shared" si="0"/>
        <v>832</v>
      </c>
      <c r="I90" s="14" t="s">
        <v>381</v>
      </c>
      <c r="J90" s="8" t="s">
        <v>382</v>
      </c>
      <c r="K90" s="8" t="s">
        <v>383</v>
      </c>
    </row>
    <row r="91" spans="1:11" ht="30" x14ac:dyDescent="0.25">
      <c r="A91" s="64"/>
      <c r="B91" s="6" t="s">
        <v>379</v>
      </c>
      <c r="C91" s="6" t="s">
        <v>380</v>
      </c>
      <c r="D91" s="6" t="s">
        <v>134</v>
      </c>
      <c r="E91" s="6" t="s">
        <v>368</v>
      </c>
      <c r="F91" s="6">
        <v>9</v>
      </c>
      <c r="G91" s="6">
        <v>12</v>
      </c>
      <c r="H91" s="63">
        <f t="shared" si="0"/>
        <v>1404</v>
      </c>
      <c r="I91" s="14" t="s">
        <v>41</v>
      </c>
      <c r="J91" s="7" t="s">
        <v>384</v>
      </c>
      <c r="K91" s="8" t="s">
        <v>41</v>
      </c>
    </row>
    <row r="92" spans="1:11" ht="225" x14ac:dyDescent="0.25">
      <c r="A92" s="64"/>
      <c r="B92" s="122" t="s">
        <v>385</v>
      </c>
      <c r="C92" s="122" t="s">
        <v>386</v>
      </c>
      <c r="D92" s="122" t="s">
        <v>134</v>
      </c>
      <c r="E92" s="122" t="s">
        <v>368</v>
      </c>
      <c r="F92" s="122">
        <v>13</v>
      </c>
      <c r="G92" s="122">
        <v>20</v>
      </c>
      <c r="H92" s="63">
        <f t="shared" si="0"/>
        <v>3380</v>
      </c>
      <c r="I92" s="123" t="s">
        <v>387</v>
      </c>
      <c r="J92" s="124" t="s">
        <v>388</v>
      </c>
      <c r="K92" s="125" t="s">
        <v>389</v>
      </c>
    </row>
    <row r="93" spans="1:11" ht="180" x14ac:dyDescent="0.25">
      <c r="A93" s="126"/>
      <c r="B93" s="122" t="s">
        <v>390</v>
      </c>
      <c r="C93" s="122" t="s">
        <v>391</v>
      </c>
      <c r="D93" s="122" t="s">
        <v>5</v>
      </c>
      <c r="E93" s="122" t="s">
        <v>392</v>
      </c>
      <c r="F93" s="122">
        <v>10</v>
      </c>
      <c r="G93" s="122">
        <v>10</v>
      </c>
      <c r="H93" s="63">
        <f t="shared" si="0"/>
        <v>1300</v>
      </c>
      <c r="I93" s="123" t="s">
        <v>393</v>
      </c>
      <c r="J93" s="124" t="s">
        <v>394</v>
      </c>
      <c r="K93" s="125" t="s">
        <v>395</v>
      </c>
    </row>
    <row r="94" spans="1:11" ht="75" x14ac:dyDescent="0.25">
      <c r="A94" s="44"/>
      <c r="B94" s="6" t="s">
        <v>396</v>
      </c>
      <c r="C94" s="6" t="s">
        <v>397</v>
      </c>
      <c r="D94" s="6" t="s">
        <v>4</v>
      </c>
      <c r="E94" s="6" t="s">
        <v>398</v>
      </c>
      <c r="F94" s="6">
        <v>13</v>
      </c>
      <c r="G94" s="6">
        <v>8</v>
      </c>
      <c r="H94" s="63">
        <f t="shared" si="0"/>
        <v>1352</v>
      </c>
      <c r="I94" s="14" t="s">
        <v>399</v>
      </c>
      <c r="J94" s="7" t="s">
        <v>400</v>
      </c>
      <c r="K94" s="8" t="s">
        <v>401</v>
      </c>
    </row>
    <row r="95" spans="1:11" ht="90" x14ac:dyDescent="0.25">
      <c r="A95" s="44"/>
      <c r="B95" s="6" t="s">
        <v>402</v>
      </c>
      <c r="C95" s="6" t="s">
        <v>403</v>
      </c>
      <c r="D95" s="6" t="s">
        <v>134</v>
      </c>
      <c r="E95" s="6" t="s">
        <v>368</v>
      </c>
      <c r="F95" s="6">
        <v>11</v>
      </c>
      <c r="G95" s="6">
        <v>12</v>
      </c>
      <c r="H95" s="63">
        <f t="shared" si="0"/>
        <v>1716</v>
      </c>
      <c r="I95" s="14" t="s">
        <v>404</v>
      </c>
      <c r="J95" s="7" t="s">
        <v>405</v>
      </c>
      <c r="K95" s="8" t="s">
        <v>406</v>
      </c>
    </row>
    <row r="96" spans="1:11" ht="195" x14ac:dyDescent="0.25">
      <c r="A96" s="64"/>
      <c r="B96" s="6" t="s">
        <v>407</v>
      </c>
      <c r="C96" s="6" t="s">
        <v>303</v>
      </c>
      <c r="D96" s="6" t="s">
        <v>6</v>
      </c>
      <c r="E96" s="6" t="s">
        <v>26</v>
      </c>
      <c r="F96" s="6">
        <v>10</v>
      </c>
      <c r="G96" s="6">
        <v>20</v>
      </c>
      <c r="H96" s="63">
        <f t="shared" si="0"/>
        <v>2600</v>
      </c>
      <c r="I96" s="14" t="s">
        <v>408</v>
      </c>
      <c r="J96" s="7" t="s">
        <v>409</v>
      </c>
      <c r="K96" s="8" t="s">
        <v>410</v>
      </c>
    </row>
    <row r="97" spans="1:11" ht="300" x14ac:dyDescent="0.25">
      <c r="A97" s="102"/>
      <c r="B97" s="3" t="s">
        <v>411</v>
      </c>
      <c r="C97" s="3" t="s">
        <v>233</v>
      </c>
      <c r="D97" s="3" t="s">
        <v>11</v>
      </c>
      <c r="E97" s="3" t="s">
        <v>205</v>
      </c>
      <c r="F97" s="3">
        <v>10</v>
      </c>
      <c r="G97" s="3">
        <v>10</v>
      </c>
      <c r="H97" s="63">
        <f t="shared" si="0"/>
        <v>1300</v>
      </c>
      <c r="I97" s="17" t="s">
        <v>412</v>
      </c>
      <c r="J97" s="4" t="s">
        <v>413</v>
      </c>
      <c r="K97" s="11"/>
    </row>
    <row r="98" spans="1:11" ht="180" x14ac:dyDescent="0.25">
      <c r="A98" s="126"/>
      <c r="B98" s="122" t="s">
        <v>414</v>
      </c>
      <c r="C98" s="122" t="s">
        <v>415</v>
      </c>
      <c r="D98" s="122" t="s">
        <v>5</v>
      </c>
      <c r="E98" s="122" t="s">
        <v>416</v>
      </c>
      <c r="F98" s="122">
        <v>15</v>
      </c>
      <c r="G98" s="122">
        <v>10</v>
      </c>
      <c r="H98" s="63">
        <f t="shared" si="0"/>
        <v>1950</v>
      </c>
      <c r="I98" s="14" t="s">
        <v>417</v>
      </c>
      <c r="J98" s="124" t="s">
        <v>418</v>
      </c>
      <c r="K98" s="125" t="s">
        <v>419</v>
      </c>
    </row>
    <row r="99" spans="1:11" x14ac:dyDescent="0.25">
      <c r="A99" s="127"/>
      <c r="B99" s="122" t="s">
        <v>414</v>
      </c>
      <c r="C99" s="122" t="s">
        <v>415</v>
      </c>
      <c r="D99" s="122" t="s">
        <v>5</v>
      </c>
      <c r="E99" s="122" t="s">
        <v>416</v>
      </c>
      <c r="F99" s="122">
        <v>15</v>
      </c>
      <c r="G99" s="122">
        <v>10</v>
      </c>
      <c r="H99" s="63">
        <f t="shared" ref="H99" si="1">F99*G99*13</f>
        <v>1950</v>
      </c>
      <c r="I99" s="128" t="s">
        <v>307</v>
      </c>
      <c r="J99" s="129" t="s">
        <v>420</v>
      </c>
      <c r="K99" s="130" t="s">
        <v>420</v>
      </c>
    </row>
    <row r="100" spans="1:11" x14ac:dyDescent="0.25">
      <c r="A100" s="90"/>
      <c r="B100" s="91"/>
      <c r="C100" s="91"/>
      <c r="D100" s="91"/>
      <c r="E100" s="91"/>
      <c r="F100" s="91"/>
      <c r="G100" s="91"/>
      <c r="H100" s="92"/>
      <c r="I100" s="93"/>
      <c r="J100" s="94"/>
      <c r="K100" s="95"/>
    </row>
    <row r="101" spans="1:11" ht="105" x14ac:dyDescent="0.25">
      <c r="A101" s="84" t="s">
        <v>421</v>
      </c>
      <c r="B101" s="65" t="s">
        <v>422</v>
      </c>
      <c r="C101" s="65" t="s">
        <v>423</v>
      </c>
      <c r="D101" s="65" t="s">
        <v>8</v>
      </c>
      <c r="E101" s="65" t="s">
        <v>424</v>
      </c>
      <c r="F101" s="65">
        <v>10</v>
      </c>
      <c r="G101" s="65">
        <v>4</v>
      </c>
      <c r="H101" s="66">
        <f t="shared" si="0"/>
        <v>520</v>
      </c>
      <c r="I101" s="96" t="s">
        <v>425</v>
      </c>
      <c r="J101" s="97" t="s">
        <v>426</v>
      </c>
      <c r="K101" s="98" t="s">
        <v>427</v>
      </c>
    </row>
    <row r="102" spans="1:11" ht="60" x14ac:dyDescent="0.25">
      <c r="A102" s="84" t="s">
        <v>421</v>
      </c>
      <c r="B102" s="65" t="s">
        <v>422</v>
      </c>
      <c r="C102" s="65" t="s">
        <v>423</v>
      </c>
      <c r="D102" s="65" t="s">
        <v>8</v>
      </c>
      <c r="E102" s="65" t="s">
        <v>424</v>
      </c>
      <c r="F102" s="65">
        <v>10</v>
      </c>
      <c r="G102" s="65">
        <v>6</v>
      </c>
      <c r="H102" s="66">
        <f t="shared" si="0"/>
        <v>780</v>
      </c>
      <c r="I102" s="96" t="s">
        <v>428</v>
      </c>
      <c r="J102" s="97" t="s">
        <v>429</v>
      </c>
      <c r="K102" s="98"/>
    </row>
    <row r="103" spans="1:11" ht="225" x14ac:dyDescent="0.25">
      <c r="A103" s="84" t="s">
        <v>421</v>
      </c>
      <c r="B103" s="65" t="s">
        <v>422</v>
      </c>
      <c r="C103" s="65" t="s">
        <v>303</v>
      </c>
      <c r="D103" s="65" t="s">
        <v>37</v>
      </c>
      <c r="E103" s="65" t="s">
        <v>66</v>
      </c>
      <c r="F103" s="65">
        <v>20</v>
      </c>
      <c r="G103" s="65">
        <v>10</v>
      </c>
      <c r="H103" s="66">
        <f t="shared" si="0"/>
        <v>2600</v>
      </c>
      <c r="I103" s="96" t="s">
        <v>430</v>
      </c>
      <c r="J103" s="97" t="s">
        <v>431</v>
      </c>
      <c r="K103" s="98" t="s">
        <v>432</v>
      </c>
    </row>
    <row r="104" spans="1:11" ht="75" x14ac:dyDescent="0.25">
      <c r="A104" s="84" t="s">
        <v>421</v>
      </c>
      <c r="B104" s="65" t="s">
        <v>422</v>
      </c>
      <c r="C104" s="65" t="s">
        <v>303</v>
      </c>
      <c r="D104" s="65" t="s">
        <v>37</v>
      </c>
      <c r="E104" s="65" t="s">
        <v>66</v>
      </c>
      <c r="F104" s="65">
        <v>20</v>
      </c>
      <c r="G104" s="65">
        <v>10</v>
      </c>
      <c r="H104" s="66">
        <f t="shared" si="0"/>
        <v>2600</v>
      </c>
      <c r="I104" s="96" t="s">
        <v>433</v>
      </c>
      <c r="J104" s="97" t="s">
        <v>41</v>
      </c>
      <c r="K104" s="98" t="s">
        <v>41</v>
      </c>
    </row>
    <row r="105" spans="1:11" ht="165" x14ac:dyDescent="0.25">
      <c r="A105" s="64" t="s">
        <v>421</v>
      </c>
      <c r="B105" s="65" t="s">
        <v>434</v>
      </c>
      <c r="C105" s="65" t="s">
        <v>435</v>
      </c>
      <c r="D105" s="65" t="s">
        <v>134</v>
      </c>
      <c r="E105" s="65" t="s">
        <v>211</v>
      </c>
      <c r="F105" s="65">
        <v>12</v>
      </c>
      <c r="G105" s="65">
        <v>10</v>
      </c>
      <c r="H105" s="66">
        <f t="shared" si="0"/>
        <v>1560</v>
      </c>
      <c r="I105" s="96" t="s">
        <v>436</v>
      </c>
      <c r="J105" s="97" t="s">
        <v>437</v>
      </c>
      <c r="K105" s="98" t="s">
        <v>438</v>
      </c>
    </row>
    <row r="106" spans="1:11" ht="105" x14ac:dyDescent="0.25">
      <c r="A106" s="64">
        <f>SUM(H43:H106)</f>
        <v>109837</v>
      </c>
      <c r="B106" s="122" t="s">
        <v>439</v>
      </c>
      <c r="C106" s="122" t="s">
        <v>440</v>
      </c>
      <c r="D106" s="122" t="s">
        <v>5</v>
      </c>
      <c r="E106" s="122" t="s">
        <v>441</v>
      </c>
      <c r="F106" s="122">
        <v>10</v>
      </c>
      <c r="G106" s="122">
        <v>5</v>
      </c>
      <c r="H106" s="66">
        <f t="shared" si="0"/>
        <v>650</v>
      </c>
      <c r="I106" s="123" t="s">
        <v>442</v>
      </c>
      <c r="J106" s="124" t="s">
        <v>443</v>
      </c>
      <c r="K106" s="125" t="s">
        <v>444</v>
      </c>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zoomScale="85" zoomScaleNormal="85" workbookViewId="0">
      <pane ySplit="1" topLeftCell="A2" activePane="bottomLeft" state="frozen"/>
      <selection pane="bottomLeft"/>
    </sheetView>
  </sheetViews>
  <sheetFormatPr defaultRowHeight="15" x14ac:dyDescent="0.25"/>
  <cols>
    <col min="1" max="1" width="12.140625" style="109" customWidth="1"/>
    <col min="2" max="2" width="15" style="109" customWidth="1"/>
    <col min="3" max="3" width="12.5703125" style="109" customWidth="1"/>
    <col min="4" max="4" width="10.7109375" style="109" customWidth="1"/>
    <col min="5" max="5" width="13.28515625" style="109" customWidth="1"/>
    <col min="6" max="6" width="10.42578125" style="109" customWidth="1"/>
    <col min="7" max="7" width="9.42578125" style="109" customWidth="1"/>
    <col min="8" max="8" width="13.85546875" style="116" customWidth="1"/>
    <col min="9" max="9" width="50" style="109" customWidth="1"/>
    <col min="10" max="10" width="49.28515625" style="109" customWidth="1"/>
    <col min="11" max="11" width="44.140625" style="109" customWidth="1"/>
    <col min="12" max="16384" width="9.140625" style="109"/>
  </cols>
  <sheetData>
    <row r="1" spans="1:11" x14ac:dyDescent="0.25">
      <c r="A1" s="19" t="s">
        <v>13</v>
      </c>
      <c r="B1" s="20" t="s">
        <v>14</v>
      </c>
      <c r="C1" s="20" t="s">
        <v>15</v>
      </c>
      <c r="D1" s="20" t="s">
        <v>0</v>
      </c>
      <c r="E1" s="20" t="s">
        <v>16</v>
      </c>
      <c r="F1" s="20" t="s">
        <v>17</v>
      </c>
      <c r="G1" s="20" t="s">
        <v>18</v>
      </c>
      <c r="H1" s="21" t="s">
        <v>19</v>
      </c>
      <c r="I1" s="22" t="s">
        <v>20</v>
      </c>
      <c r="J1" s="20" t="s">
        <v>21</v>
      </c>
      <c r="K1" s="23" t="s">
        <v>22</v>
      </c>
    </row>
    <row r="2" spans="1:11" ht="15.75" thickBot="1" x14ac:dyDescent="0.3">
      <c r="A2" s="103"/>
      <c r="B2" s="104"/>
      <c r="C2" s="104"/>
      <c r="D2" s="104"/>
      <c r="E2" s="104"/>
      <c r="F2" s="104"/>
      <c r="G2" s="104"/>
      <c r="H2" s="108">
        <f>SUM(H3:H107)</f>
        <v>33696</v>
      </c>
      <c r="I2" s="105"/>
      <c r="J2" s="106"/>
      <c r="K2" s="107"/>
    </row>
    <row r="3" spans="1:11" ht="135.75" thickTop="1" x14ac:dyDescent="0.25">
      <c r="A3" s="110"/>
      <c r="B3" s="111" t="s">
        <v>445</v>
      </c>
      <c r="C3" s="111" t="s">
        <v>446</v>
      </c>
      <c r="D3" s="111" t="s">
        <v>4</v>
      </c>
      <c r="E3" s="111" t="s">
        <v>398</v>
      </c>
      <c r="F3" s="111">
        <v>8</v>
      </c>
      <c r="G3" s="111">
        <v>8</v>
      </c>
      <c r="H3" s="28">
        <f t="shared" ref="H3:H7" si="0">F3*G3*13</f>
        <v>832</v>
      </c>
      <c r="I3" s="111" t="s">
        <v>447</v>
      </c>
      <c r="J3" s="111" t="s">
        <v>448</v>
      </c>
      <c r="K3" s="112" t="s">
        <v>449</v>
      </c>
    </row>
    <row r="4" spans="1:11" ht="30" x14ac:dyDescent="0.25">
      <c r="A4" s="113"/>
      <c r="B4" s="114" t="s">
        <v>445</v>
      </c>
      <c r="C4" s="114" t="s">
        <v>446</v>
      </c>
      <c r="D4" s="114" t="s">
        <v>4</v>
      </c>
      <c r="E4" s="114" t="s">
        <v>398</v>
      </c>
      <c r="F4" s="114">
        <v>8</v>
      </c>
      <c r="G4" s="114">
        <v>8</v>
      </c>
      <c r="H4" s="13">
        <f t="shared" si="0"/>
        <v>832</v>
      </c>
      <c r="I4" s="114" t="s">
        <v>41</v>
      </c>
      <c r="J4" s="111" t="s">
        <v>450</v>
      </c>
      <c r="K4" s="115" t="s">
        <v>41</v>
      </c>
    </row>
    <row r="5" spans="1:11" ht="330" x14ac:dyDescent="0.25">
      <c r="A5" s="113"/>
      <c r="B5" s="114" t="s">
        <v>451</v>
      </c>
      <c r="C5" s="114" t="s">
        <v>452</v>
      </c>
      <c r="D5" s="114" t="s">
        <v>5</v>
      </c>
      <c r="E5" s="114" t="s">
        <v>453</v>
      </c>
      <c r="F5" s="114">
        <v>4</v>
      </c>
      <c r="G5" s="114">
        <v>15</v>
      </c>
      <c r="H5" s="13">
        <f t="shared" si="0"/>
        <v>780</v>
      </c>
      <c r="I5" s="114" t="s">
        <v>454</v>
      </c>
      <c r="J5" s="114" t="s">
        <v>455</v>
      </c>
      <c r="K5" s="115" t="s">
        <v>456</v>
      </c>
    </row>
    <row r="6" spans="1:11" ht="120" x14ac:dyDescent="0.25">
      <c r="A6" s="113"/>
      <c r="B6" s="114" t="s">
        <v>457</v>
      </c>
      <c r="C6" s="114" t="s">
        <v>458</v>
      </c>
      <c r="D6" s="114" t="s">
        <v>37</v>
      </c>
      <c r="E6" s="114" t="s">
        <v>72</v>
      </c>
      <c r="F6" s="114">
        <v>11</v>
      </c>
      <c r="G6" s="114">
        <v>10</v>
      </c>
      <c r="H6" s="13">
        <f t="shared" si="0"/>
        <v>1430</v>
      </c>
      <c r="I6" s="114" t="s">
        <v>459</v>
      </c>
      <c r="J6" s="114" t="s">
        <v>460</v>
      </c>
      <c r="K6" s="115" t="s">
        <v>461</v>
      </c>
    </row>
    <row r="7" spans="1:11" ht="120" x14ac:dyDescent="0.25">
      <c r="A7" s="113"/>
      <c r="B7" s="114" t="s">
        <v>457</v>
      </c>
      <c r="C7" s="114" t="s">
        <v>458</v>
      </c>
      <c r="D7" s="114" t="s">
        <v>37</v>
      </c>
      <c r="E7" s="114" t="s">
        <v>72</v>
      </c>
      <c r="F7" s="114">
        <v>11</v>
      </c>
      <c r="G7" s="114">
        <v>10</v>
      </c>
      <c r="H7" s="13">
        <f t="shared" si="0"/>
        <v>1430</v>
      </c>
      <c r="I7" s="114" t="s">
        <v>462</v>
      </c>
      <c r="J7" s="114" t="s">
        <v>463</v>
      </c>
      <c r="K7" s="115" t="s">
        <v>461</v>
      </c>
    </row>
    <row r="8" spans="1:11" ht="150" x14ac:dyDescent="0.25">
      <c r="A8" s="113"/>
      <c r="B8" s="114" t="s">
        <v>464</v>
      </c>
      <c r="C8" s="114" t="s">
        <v>283</v>
      </c>
      <c r="D8" s="114" t="s">
        <v>4</v>
      </c>
      <c r="E8" s="114" t="s">
        <v>199</v>
      </c>
      <c r="F8" s="114">
        <v>20</v>
      </c>
      <c r="G8" s="114">
        <v>20</v>
      </c>
      <c r="H8" s="13">
        <v>0</v>
      </c>
      <c r="I8" s="114" t="s">
        <v>465</v>
      </c>
      <c r="J8" s="114" t="s">
        <v>466</v>
      </c>
      <c r="K8" s="115" t="s">
        <v>467</v>
      </c>
    </row>
    <row r="9" spans="1:11" x14ac:dyDescent="0.25">
      <c r="A9" s="120">
        <f>SUM(H3:H8)</f>
        <v>5304</v>
      </c>
      <c r="B9" s="117"/>
      <c r="C9" s="117"/>
      <c r="D9" s="117"/>
      <c r="E9" s="117"/>
      <c r="F9" s="117"/>
      <c r="G9" s="117"/>
      <c r="H9" s="92">
        <f t="shared" ref="H9:H14" si="1">F9*G9*13</f>
        <v>0</v>
      </c>
      <c r="I9" s="117"/>
      <c r="J9" s="117"/>
      <c r="K9" s="118"/>
    </row>
    <row r="10" spans="1:11" ht="90" x14ac:dyDescent="0.25">
      <c r="A10" s="113"/>
      <c r="B10" s="114" t="s">
        <v>468</v>
      </c>
      <c r="C10" s="114" t="s">
        <v>469</v>
      </c>
      <c r="D10" s="114" t="s">
        <v>37</v>
      </c>
      <c r="E10" s="114" t="s">
        <v>66</v>
      </c>
      <c r="F10" s="114">
        <v>9</v>
      </c>
      <c r="G10" s="114">
        <v>20</v>
      </c>
      <c r="H10" s="13">
        <f t="shared" si="1"/>
        <v>2340</v>
      </c>
      <c r="I10" s="114" t="s">
        <v>470</v>
      </c>
      <c r="J10" s="114" t="s">
        <v>471</v>
      </c>
      <c r="K10" s="115" t="s">
        <v>472</v>
      </c>
    </row>
    <row r="11" spans="1:11" ht="120" x14ac:dyDescent="0.25">
      <c r="A11" s="113"/>
      <c r="B11" s="114" t="s">
        <v>473</v>
      </c>
      <c r="C11" s="114" t="s">
        <v>474</v>
      </c>
      <c r="D11" s="114" t="s">
        <v>4</v>
      </c>
      <c r="E11" s="114" t="s">
        <v>248</v>
      </c>
      <c r="F11" s="114">
        <v>14</v>
      </c>
      <c r="G11" s="114">
        <v>10</v>
      </c>
      <c r="H11" s="13">
        <f t="shared" si="1"/>
        <v>1820</v>
      </c>
      <c r="I11" s="114" t="s">
        <v>475</v>
      </c>
      <c r="J11" s="114" t="s">
        <v>476</v>
      </c>
      <c r="K11" s="115" t="s">
        <v>477</v>
      </c>
    </row>
    <row r="12" spans="1:11" ht="75" x14ac:dyDescent="0.25">
      <c r="A12" s="113"/>
      <c r="B12" s="114" t="s">
        <v>478</v>
      </c>
      <c r="C12" s="114" t="s">
        <v>479</v>
      </c>
      <c r="D12" s="114" t="s">
        <v>10</v>
      </c>
      <c r="E12" s="114" t="s">
        <v>177</v>
      </c>
      <c r="F12" s="114">
        <v>10</v>
      </c>
      <c r="G12" s="114">
        <v>20</v>
      </c>
      <c r="H12" s="13">
        <f t="shared" si="1"/>
        <v>2600</v>
      </c>
      <c r="I12" s="114" t="s">
        <v>480</v>
      </c>
      <c r="J12" s="114" t="s">
        <v>481</v>
      </c>
      <c r="K12" s="115"/>
    </row>
    <row r="13" spans="1:11" ht="75" x14ac:dyDescent="0.25">
      <c r="A13" s="113"/>
      <c r="B13" s="114" t="s">
        <v>478</v>
      </c>
      <c r="C13" s="114" t="s">
        <v>479</v>
      </c>
      <c r="D13" s="114" t="s">
        <v>10</v>
      </c>
      <c r="E13" s="114" t="s">
        <v>177</v>
      </c>
      <c r="F13" s="160">
        <v>10</v>
      </c>
      <c r="G13" s="160">
        <v>20</v>
      </c>
      <c r="H13" s="2">
        <f t="shared" si="1"/>
        <v>2600</v>
      </c>
      <c r="I13" s="160" t="s">
        <v>482</v>
      </c>
      <c r="J13" s="160" t="s">
        <v>483</v>
      </c>
      <c r="K13" s="115"/>
    </row>
    <row r="14" spans="1:11" ht="45" x14ac:dyDescent="0.25">
      <c r="A14" s="119">
        <f>SUM(H10:H14)</f>
        <v>10010</v>
      </c>
      <c r="B14" s="114" t="s">
        <v>484</v>
      </c>
      <c r="C14" s="114" t="s">
        <v>485</v>
      </c>
      <c r="D14" s="114" t="s">
        <v>5</v>
      </c>
      <c r="E14" s="114" t="s">
        <v>486</v>
      </c>
      <c r="F14" s="114">
        <v>10</v>
      </c>
      <c r="G14" s="114">
        <v>5</v>
      </c>
      <c r="H14" s="13">
        <f t="shared" si="1"/>
        <v>650</v>
      </c>
      <c r="I14" s="114" t="s">
        <v>487</v>
      </c>
      <c r="J14" s="114" t="s">
        <v>488</v>
      </c>
      <c r="K14" s="115"/>
    </row>
    <row r="15" spans="1:11" ht="120" x14ac:dyDescent="0.25">
      <c r="A15" s="113"/>
      <c r="B15" s="114" t="s">
        <v>489</v>
      </c>
      <c r="C15" s="114" t="s">
        <v>490</v>
      </c>
      <c r="D15" s="114" t="s">
        <v>11</v>
      </c>
      <c r="E15" s="114" t="s">
        <v>152</v>
      </c>
      <c r="F15" s="114">
        <v>10</v>
      </c>
      <c r="G15" s="114">
        <v>10</v>
      </c>
      <c r="H15" s="13">
        <f t="shared" ref="H15:H21" si="2">F15*G15*13</f>
        <v>1300</v>
      </c>
      <c r="I15" s="114" t="s">
        <v>491</v>
      </c>
      <c r="J15" s="114" t="s">
        <v>492</v>
      </c>
      <c r="K15" s="115" t="s">
        <v>493</v>
      </c>
    </row>
    <row r="16" spans="1:11" ht="135" x14ac:dyDescent="0.25">
      <c r="A16" s="119"/>
      <c r="B16" s="114" t="s">
        <v>494</v>
      </c>
      <c r="C16" s="114" t="s">
        <v>469</v>
      </c>
      <c r="D16" s="114" t="s">
        <v>11</v>
      </c>
      <c r="E16" s="114" t="s">
        <v>152</v>
      </c>
      <c r="F16" s="114">
        <v>20</v>
      </c>
      <c r="G16" s="114">
        <v>20</v>
      </c>
      <c r="H16" s="13">
        <f t="shared" si="2"/>
        <v>5200</v>
      </c>
      <c r="I16" s="114" t="s">
        <v>495</v>
      </c>
      <c r="J16" s="114" t="s">
        <v>496</v>
      </c>
      <c r="K16" s="115" t="s">
        <v>497</v>
      </c>
    </row>
    <row r="17" spans="1:11" ht="90" x14ac:dyDescent="0.25">
      <c r="A17" s="113"/>
      <c r="B17" s="114" t="s">
        <v>518</v>
      </c>
      <c r="C17" s="114" t="s">
        <v>519</v>
      </c>
      <c r="D17" s="114" t="s">
        <v>134</v>
      </c>
      <c r="E17" s="114" t="s">
        <v>520</v>
      </c>
      <c r="F17" s="114">
        <v>9</v>
      </c>
      <c r="G17" s="114">
        <v>5</v>
      </c>
      <c r="H17" s="13">
        <f t="shared" si="2"/>
        <v>585</v>
      </c>
      <c r="I17" s="114" t="s">
        <v>521</v>
      </c>
      <c r="J17" s="114" t="s">
        <v>522</v>
      </c>
      <c r="K17" s="115" t="s">
        <v>523</v>
      </c>
    </row>
    <row r="18" spans="1:11" ht="90" x14ac:dyDescent="0.25">
      <c r="A18" s="113"/>
      <c r="B18" s="114" t="s">
        <v>524</v>
      </c>
      <c r="C18" s="114" t="s">
        <v>525</v>
      </c>
      <c r="D18" s="114" t="s">
        <v>134</v>
      </c>
      <c r="E18" s="114" t="s">
        <v>520</v>
      </c>
      <c r="F18" s="114">
        <v>8</v>
      </c>
      <c r="G18" s="114">
        <v>5</v>
      </c>
      <c r="H18" s="13">
        <f t="shared" si="2"/>
        <v>520</v>
      </c>
      <c r="I18" s="114" t="s">
        <v>526</v>
      </c>
      <c r="J18" s="114" t="s">
        <v>527</v>
      </c>
      <c r="K18" s="115" t="s">
        <v>528</v>
      </c>
    </row>
    <row r="19" spans="1:11" ht="105" x14ac:dyDescent="0.25">
      <c r="A19" s="119">
        <f>SUM(H10:H19)</f>
        <v>18655</v>
      </c>
      <c r="B19" s="114" t="s">
        <v>529</v>
      </c>
      <c r="C19" s="114" t="s">
        <v>530</v>
      </c>
      <c r="D19" s="114" t="s">
        <v>134</v>
      </c>
      <c r="E19" s="114" t="s">
        <v>520</v>
      </c>
      <c r="F19" s="114">
        <v>8</v>
      </c>
      <c r="G19" s="114">
        <v>10</v>
      </c>
      <c r="H19" s="13">
        <f t="shared" si="2"/>
        <v>1040</v>
      </c>
      <c r="I19" s="114" t="s">
        <v>531</v>
      </c>
      <c r="J19" s="114" t="s">
        <v>532</v>
      </c>
      <c r="K19" s="115" t="s">
        <v>533</v>
      </c>
    </row>
    <row r="20" spans="1:11" ht="60" x14ac:dyDescent="0.25">
      <c r="A20" s="113"/>
      <c r="B20" s="114" t="s">
        <v>534</v>
      </c>
      <c r="C20" s="114" t="s">
        <v>535</v>
      </c>
      <c r="D20" s="114" t="s">
        <v>4</v>
      </c>
      <c r="E20" s="114" t="s">
        <v>536</v>
      </c>
      <c r="F20" s="114">
        <v>16</v>
      </c>
      <c r="G20" s="114">
        <v>10</v>
      </c>
      <c r="H20" s="13">
        <f t="shared" si="2"/>
        <v>2080</v>
      </c>
      <c r="I20" s="114" t="s">
        <v>537</v>
      </c>
      <c r="J20" s="114" t="s">
        <v>538</v>
      </c>
      <c r="K20" s="115" t="s">
        <v>539</v>
      </c>
    </row>
    <row r="21" spans="1:11" ht="270" x14ac:dyDescent="0.25">
      <c r="A21" s="119">
        <f>SUM(H10:H21)</f>
        <v>21775</v>
      </c>
      <c r="B21" s="114" t="s">
        <v>540</v>
      </c>
      <c r="C21" s="114" t="s">
        <v>541</v>
      </c>
      <c r="D21" s="114" t="s">
        <v>4</v>
      </c>
      <c r="E21" s="114" t="s">
        <v>536</v>
      </c>
      <c r="F21" s="114">
        <v>8</v>
      </c>
      <c r="G21" s="114">
        <v>10</v>
      </c>
      <c r="H21" s="13">
        <f t="shared" si="2"/>
        <v>1040</v>
      </c>
      <c r="I21" s="114" t="s">
        <v>542</v>
      </c>
      <c r="J21" s="114" t="s">
        <v>543</v>
      </c>
      <c r="K21" s="115" t="s">
        <v>544</v>
      </c>
    </row>
    <row r="22" spans="1:11" ht="60" x14ac:dyDescent="0.25">
      <c r="A22" s="113"/>
      <c r="B22" s="114" t="s">
        <v>547</v>
      </c>
      <c r="C22" s="114" t="s">
        <v>548</v>
      </c>
      <c r="D22" s="114" t="s">
        <v>5</v>
      </c>
      <c r="E22" s="114" t="s">
        <v>107</v>
      </c>
      <c r="F22" s="114">
        <v>9</v>
      </c>
      <c r="G22" s="114">
        <v>12</v>
      </c>
      <c r="H22" s="13">
        <f t="shared" ref="H22:H27" si="3">F22*G22*13</f>
        <v>1404</v>
      </c>
      <c r="I22" s="114" t="s">
        <v>549</v>
      </c>
      <c r="J22" s="114" t="s">
        <v>550</v>
      </c>
      <c r="K22" s="115" t="s">
        <v>551</v>
      </c>
    </row>
    <row r="23" spans="1:11" ht="90" x14ac:dyDescent="0.25">
      <c r="A23" s="113"/>
      <c r="B23" s="114" t="s">
        <v>552</v>
      </c>
      <c r="C23" s="114" t="s">
        <v>553</v>
      </c>
      <c r="D23" s="114" t="s">
        <v>6</v>
      </c>
      <c r="E23" s="114" t="s">
        <v>576</v>
      </c>
      <c r="F23" s="114">
        <v>11</v>
      </c>
      <c r="G23" s="114">
        <v>5</v>
      </c>
      <c r="H23" s="13">
        <f t="shared" si="3"/>
        <v>715</v>
      </c>
      <c r="I23" s="114" t="s">
        <v>554</v>
      </c>
      <c r="J23" s="114" t="s">
        <v>555</v>
      </c>
      <c r="K23" s="115" t="s">
        <v>556</v>
      </c>
    </row>
    <row r="24" spans="1:11" ht="105" x14ac:dyDescent="0.25">
      <c r="A24" s="113"/>
      <c r="B24" s="114" t="s">
        <v>557</v>
      </c>
      <c r="C24" s="114" t="s">
        <v>558</v>
      </c>
      <c r="D24" s="114" t="s">
        <v>4</v>
      </c>
      <c r="E24" s="114" t="s">
        <v>536</v>
      </c>
      <c r="F24" s="114">
        <v>8</v>
      </c>
      <c r="G24" s="114">
        <v>12</v>
      </c>
      <c r="H24" s="13">
        <f t="shared" si="3"/>
        <v>1248</v>
      </c>
      <c r="I24" s="114" t="s">
        <v>559</v>
      </c>
      <c r="J24" s="114" t="s">
        <v>560</v>
      </c>
      <c r="K24" s="115" t="s">
        <v>561</v>
      </c>
    </row>
    <row r="25" spans="1:11" ht="90" x14ac:dyDescent="0.25">
      <c r="A25" s="113"/>
      <c r="B25" s="114" t="s">
        <v>562</v>
      </c>
      <c r="C25" s="114" t="s">
        <v>563</v>
      </c>
      <c r="D25" s="114" t="s">
        <v>11</v>
      </c>
      <c r="E25" s="114" t="s">
        <v>152</v>
      </c>
      <c r="F25" s="114">
        <v>10</v>
      </c>
      <c r="G25" s="114">
        <v>20</v>
      </c>
      <c r="H25" s="13">
        <f t="shared" si="3"/>
        <v>2600</v>
      </c>
      <c r="I25" s="114" t="s">
        <v>564</v>
      </c>
      <c r="J25" s="114" t="s">
        <v>565</v>
      </c>
      <c r="K25" s="115" t="s">
        <v>566</v>
      </c>
    </row>
    <row r="26" spans="1:11" x14ac:dyDescent="0.25">
      <c r="A26" s="113"/>
      <c r="B26" s="114" t="s">
        <v>567</v>
      </c>
      <c r="C26" s="114" t="s">
        <v>568</v>
      </c>
      <c r="D26" s="114" t="s">
        <v>6</v>
      </c>
      <c r="E26" s="114" t="s">
        <v>569</v>
      </c>
      <c r="F26" s="114">
        <v>2</v>
      </c>
      <c r="G26" s="114">
        <v>5</v>
      </c>
      <c r="H26" s="13">
        <f t="shared" si="3"/>
        <v>130</v>
      </c>
      <c r="I26" s="114" t="s">
        <v>570</v>
      </c>
      <c r="J26" s="114" t="s">
        <v>572</v>
      </c>
      <c r="K26" s="115" t="s">
        <v>574</v>
      </c>
    </row>
    <row r="27" spans="1:11" ht="30" x14ac:dyDescent="0.25">
      <c r="A27" s="119">
        <f>SUM(H10:H27)</f>
        <v>28392</v>
      </c>
      <c r="B27" s="114" t="s">
        <v>567</v>
      </c>
      <c r="C27" s="114" t="s">
        <v>568</v>
      </c>
      <c r="D27" s="114" t="s">
        <v>6</v>
      </c>
      <c r="E27" s="114" t="s">
        <v>569</v>
      </c>
      <c r="F27" s="114">
        <v>8</v>
      </c>
      <c r="G27" s="114">
        <v>5</v>
      </c>
      <c r="H27" s="13">
        <f t="shared" si="3"/>
        <v>520</v>
      </c>
      <c r="I27" s="114" t="s">
        <v>571</v>
      </c>
      <c r="J27" s="114" t="s">
        <v>573</v>
      </c>
      <c r="K27" s="115" t="s">
        <v>575</v>
      </c>
    </row>
  </sheetData>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zoomScale="85" zoomScaleNormal="85" workbookViewId="0">
      <selection activeCell="B29" sqref="B29"/>
    </sheetView>
  </sheetViews>
  <sheetFormatPr defaultRowHeight="15" x14ac:dyDescent="0.25"/>
  <cols>
    <col min="1" max="1" width="12.7109375" style="72" customWidth="1"/>
    <col min="2" max="2" width="42.85546875" style="133" customWidth="1"/>
    <col min="3" max="3" width="17.140625" style="133" customWidth="1"/>
    <col min="4" max="4" width="10.7109375" style="133" customWidth="1"/>
    <col min="5" max="5" width="13.85546875" style="133" customWidth="1"/>
    <col min="6" max="6" width="12.85546875" style="133" customWidth="1"/>
    <col min="7" max="7" width="16.7109375" style="77" customWidth="1"/>
    <col min="8" max="16384" width="9.140625" style="133"/>
  </cols>
  <sheetData>
    <row r="1" spans="1:7" ht="15.75" thickBot="1" x14ac:dyDescent="0.3">
      <c r="A1" s="73" t="s">
        <v>498</v>
      </c>
      <c r="B1" s="74" t="s">
        <v>14</v>
      </c>
      <c r="C1" s="74" t="s">
        <v>15</v>
      </c>
      <c r="D1" s="74" t="s">
        <v>0</v>
      </c>
      <c r="E1" s="74" t="s">
        <v>16</v>
      </c>
      <c r="F1" s="75" t="s">
        <v>19</v>
      </c>
      <c r="G1" s="74" t="s">
        <v>499</v>
      </c>
    </row>
    <row r="2" spans="1:7" ht="15.75" thickTop="1" x14ac:dyDescent="0.25">
      <c r="A2" s="67">
        <v>5</v>
      </c>
      <c r="B2" s="134" t="s">
        <v>43</v>
      </c>
      <c r="C2" s="134" t="s">
        <v>44</v>
      </c>
      <c r="D2" s="134" t="s">
        <v>37</v>
      </c>
      <c r="E2" s="134" t="s">
        <v>26</v>
      </c>
      <c r="F2" s="135">
        <v>936</v>
      </c>
      <c r="G2" s="78" t="s">
        <v>500</v>
      </c>
    </row>
    <row r="3" spans="1:7" x14ac:dyDescent="0.25">
      <c r="A3" s="67">
        <v>4</v>
      </c>
      <c r="B3" s="136" t="s">
        <v>156</v>
      </c>
      <c r="C3" s="136" t="s">
        <v>157</v>
      </c>
      <c r="D3" s="136" t="s">
        <v>11</v>
      </c>
      <c r="E3" s="136" t="s">
        <v>152</v>
      </c>
      <c r="F3" s="137">
        <v>4732</v>
      </c>
      <c r="G3" s="78" t="s">
        <v>501</v>
      </c>
    </row>
    <row r="4" spans="1:7" x14ac:dyDescent="0.25">
      <c r="A4" s="67">
        <v>2</v>
      </c>
      <c r="B4" s="136" t="s">
        <v>143</v>
      </c>
      <c r="C4" s="136" t="s">
        <v>144</v>
      </c>
      <c r="D4" s="136" t="s">
        <v>4</v>
      </c>
      <c r="E4" s="136" t="s">
        <v>145</v>
      </c>
      <c r="F4" s="137">
        <v>3900</v>
      </c>
      <c r="G4" s="76"/>
    </row>
    <row r="5" spans="1:7" x14ac:dyDescent="0.25">
      <c r="A5" s="138">
        <v>2</v>
      </c>
      <c r="B5" s="139" t="s">
        <v>445</v>
      </c>
      <c r="C5" s="139" t="s">
        <v>502</v>
      </c>
      <c r="D5" s="139" t="s">
        <v>4</v>
      </c>
      <c r="E5" s="139" t="s">
        <v>398</v>
      </c>
      <c r="F5" s="87">
        <v>1664</v>
      </c>
      <c r="G5" s="85"/>
    </row>
    <row r="6" spans="1:7" x14ac:dyDescent="0.25">
      <c r="A6" s="67">
        <v>2</v>
      </c>
      <c r="B6" s="136" t="s">
        <v>125</v>
      </c>
      <c r="C6" s="136" t="s">
        <v>126</v>
      </c>
      <c r="D6" s="136" t="s">
        <v>4</v>
      </c>
      <c r="E6" s="136" t="s">
        <v>127</v>
      </c>
      <c r="F6" s="137">
        <v>7800</v>
      </c>
      <c r="G6" s="76"/>
    </row>
    <row r="7" spans="1:7" x14ac:dyDescent="0.25">
      <c r="A7" s="140">
        <v>2</v>
      </c>
      <c r="B7" s="139" t="s">
        <v>422</v>
      </c>
      <c r="C7" s="139" t="s">
        <v>423</v>
      </c>
      <c r="D7" s="139" t="s">
        <v>503</v>
      </c>
      <c r="E7" s="139" t="s">
        <v>424</v>
      </c>
      <c r="F7" s="141">
        <v>1300</v>
      </c>
      <c r="G7" s="81"/>
    </row>
    <row r="8" spans="1:7" x14ac:dyDescent="0.25">
      <c r="A8" s="67">
        <v>2</v>
      </c>
      <c r="B8" s="136" t="s">
        <v>414</v>
      </c>
      <c r="C8" s="136" t="s">
        <v>415</v>
      </c>
      <c r="D8" s="136" t="s">
        <v>5</v>
      </c>
      <c r="E8" s="136" t="s">
        <v>416</v>
      </c>
      <c r="F8" s="137">
        <v>3900</v>
      </c>
      <c r="G8" s="76"/>
    </row>
    <row r="9" spans="1:7" x14ac:dyDescent="0.25">
      <c r="A9" s="67">
        <v>2</v>
      </c>
      <c r="B9" s="136" t="s">
        <v>188</v>
      </c>
      <c r="C9" s="136" t="s">
        <v>189</v>
      </c>
      <c r="D9" s="136" t="s">
        <v>5</v>
      </c>
      <c r="E9" s="136" t="s">
        <v>190</v>
      </c>
      <c r="F9" s="137">
        <v>3640</v>
      </c>
      <c r="G9" s="76"/>
    </row>
    <row r="10" spans="1:7" x14ac:dyDescent="0.25">
      <c r="A10" s="67">
        <v>2</v>
      </c>
      <c r="B10" s="136" t="s">
        <v>105</v>
      </c>
      <c r="C10" s="136" t="s">
        <v>106</v>
      </c>
      <c r="D10" s="136" t="s">
        <v>5</v>
      </c>
      <c r="E10" s="136" t="s">
        <v>107</v>
      </c>
      <c r="F10" s="137">
        <v>3315</v>
      </c>
      <c r="G10" s="76"/>
    </row>
    <row r="11" spans="1:7" x14ac:dyDescent="0.25">
      <c r="A11" s="67">
        <v>2</v>
      </c>
      <c r="B11" s="136" t="s">
        <v>232</v>
      </c>
      <c r="C11" s="136" t="s">
        <v>233</v>
      </c>
      <c r="D11" s="136" t="s">
        <v>6</v>
      </c>
      <c r="E11" s="136" t="s">
        <v>184</v>
      </c>
      <c r="F11" s="137">
        <v>1248</v>
      </c>
      <c r="G11" s="76"/>
    </row>
    <row r="12" spans="1:7" x14ac:dyDescent="0.25">
      <c r="A12" s="67">
        <v>2</v>
      </c>
      <c r="B12" s="136" t="s">
        <v>295</v>
      </c>
      <c r="C12" s="136" t="s">
        <v>296</v>
      </c>
      <c r="D12" s="136" t="s">
        <v>6</v>
      </c>
      <c r="E12" s="136" t="s">
        <v>184</v>
      </c>
      <c r="F12" s="137">
        <v>585</v>
      </c>
      <c r="G12" s="76"/>
    </row>
    <row r="13" spans="1:7" x14ac:dyDescent="0.25">
      <c r="A13" s="67">
        <v>2</v>
      </c>
      <c r="B13" s="136" t="s">
        <v>302</v>
      </c>
      <c r="C13" s="136" t="s">
        <v>303</v>
      </c>
      <c r="D13" s="136" t="s">
        <v>6</v>
      </c>
      <c r="E13" s="136" t="s">
        <v>26</v>
      </c>
      <c r="F13" s="137">
        <v>3120</v>
      </c>
      <c r="G13" s="76"/>
    </row>
    <row r="14" spans="1:7" x14ac:dyDescent="0.25">
      <c r="A14" s="67">
        <v>2</v>
      </c>
      <c r="B14" s="136" t="s">
        <v>324</v>
      </c>
      <c r="C14" s="136" t="s">
        <v>325</v>
      </c>
      <c r="D14" s="136" t="s">
        <v>6</v>
      </c>
      <c r="E14" s="136" t="s">
        <v>326</v>
      </c>
      <c r="F14" s="137">
        <v>2860</v>
      </c>
      <c r="G14" s="76"/>
    </row>
    <row r="15" spans="1:7" x14ac:dyDescent="0.25">
      <c r="A15" s="67">
        <v>2</v>
      </c>
      <c r="B15" s="136" t="s">
        <v>118</v>
      </c>
      <c r="C15" s="136" t="s">
        <v>119</v>
      </c>
      <c r="D15" s="136" t="s">
        <v>6</v>
      </c>
      <c r="E15" s="136" t="s">
        <v>120</v>
      </c>
      <c r="F15" s="137">
        <v>4197.4399999999996</v>
      </c>
      <c r="G15" s="76"/>
    </row>
    <row r="16" spans="1:7" x14ac:dyDescent="0.25">
      <c r="A16" s="67">
        <v>2</v>
      </c>
      <c r="B16" s="136" t="s">
        <v>57</v>
      </c>
      <c r="C16" s="136" t="s">
        <v>289</v>
      </c>
      <c r="D16" s="136" t="s">
        <v>6</v>
      </c>
      <c r="E16" s="136" t="s">
        <v>290</v>
      </c>
      <c r="F16" s="87">
        <v>2340</v>
      </c>
      <c r="G16" s="88"/>
    </row>
    <row r="17" spans="1:7" x14ac:dyDescent="0.25">
      <c r="A17" s="159">
        <v>2</v>
      </c>
      <c r="B17" s="153" t="s">
        <v>567</v>
      </c>
      <c r="C17" s="153" t="s">
        <v>568</v>
      </c>
      <c r="D17" s="153" t="s">
        <v>6</v>
      </c>
      <c r="E17" s="153" t="s">
        <v>569</v>
      </c>
      <c r="F17" s="154">
        <v>650</v>
      </c>
      <c r="G17" s="81"/>
    </row>
    <row r="18" spans="1:7" x14ac:dyDescent="0.25">
      <c r="A18" s="67">
        <v>2</v>
      </c>
      <c r="B18" s="136" t="s">
        <v>379</v>
      </c>
      <c r="C18" s="136" t="s">
        <v>380</v>
      </c>
      <c r="D18" s="136" t="s">
        <v>134</v>
      </c>
      <c r="E18" s="136" t="s">
        <v>368</v>
      </c>
      <c r="F18" s="137">
        <v>2236</v>
      </c>
      <c r="G18" s="76"/>
    </row>
    <row r="19" spans="1:7" x14ac:dyDescent="0.25">
      <c r="A19" s="67">
        <v>2</v>
      </c>
      <c r="B19" s="136" t="s">
        <v>275</v>
      </c>
      <c r="C19" s="136" t="s">
        <v>276</v>
      </c>
      <c r="D19" s="136" t="s">
        <v>134</v>
      </c>
      <c r="E19" s="136" t="s">
        <v>211</v>
      </c>
      <c r="F19" s="142">
        <v>3640</v>
      </c>
      <c r="G19" s="76"/>
    </row>
    <row r="20" spans="1:7" x14ac:dyDescent="0.25">
      <c r="A20" s="67">
        <v>2</v>
      </c>
      <c r="B20" s="136" t="s">
        <v>209</v>
      </c>
      <c r="C20" s="136" t="s">
        <v>210</v>
      </c>
      <c r="D20" s="136" t="s">
        <v>134</v>
      </c>
      <c r="E20" s="143" t="s">
        <v>211</v>
      </c>
      <c r="F20" s="87">
        <v>3120</v>
      </c>
      <c r="G20" s="88"/>
    </row>
    <row r="21" spans="1:7" x14ac:dyDescent="0.25">
      <c r="A21" s="67">
        <v>2</v>
      </c>
      <c r="B21" s="136" t="s">
        <v>282</v>
      </c>
      <c r="C21" s="136" t="s">
        <v>283</v>
      </c>
      <c r="D21" s="136" t="s">
        <v>37</v>
      </c>
      <c r="E21" s="136" t="s">
        <v>284</v>
      </c>
      <c r="F21" s="137">
        <v>7800</v>
      </c>
      <c r="G21" s="76"/>
    </row>
    <row r="22" spans="1:7" x14ac:dyDescent="0.25">
      <c r="A22" s="67">
        <v>2</v>
      </c>
      <c r="B22" s="136" t="s">
        <v>35</v>
      </c>
      <c r="C22" s="136" t="s">
        <v>36</v>
      </c>
      <c r="D22" s="136" t="s">
        <v>37</v>
      </c>
      <c r="E22" s="136" t="s">
        <v>26</v>
      </c>
      <c r="F22" s="137">
        <v>1820</v>
      </c>
      <c r="G22" s="76"/>
    </row>
    <row r="23" spans="1:7" x14ac:dyDescent="0.25">
      <c r="A23" s="67">
        <v>2</v>
      </c>
      <c r="B23" s="136" t="s">
        <v>354</v>
      </c>
      <c r="C23" s="136" t="s">
        <v>355</v>
      </c>
      <c r="D23" s="136" t="s">
        <v>37</v>
      </c>
      <c r="E23" s="136" t="s">
        <v>66</v>
      </c>
      <c r="F23" s="137">
        <v>1170</v>
      </c>
      <c r="G23" s="76"/>
    </row>
    <row r="24" spans="1:7" x14ac:dyDescent="0.25">
      <c r="A24" s="67">
        <v>2</v>
      </c>
      <c r="B24" s="136" t="s">
        <v>247</v>
      </c>
      <c r="C24" s="136" t="s">
        <v>248</v>
      </c>
      <c r="D24" s="136" t="s">
        <v>37</v>
      </c>
      <c r="E24" s="136" t="s">
        <v>72</v>
      </c>
      <c r="F24" s="137">
        <v>3640</v>
      </c>
      <c r="G24" s="76"/>
    </row>
    <row r="25" spans="1:7" x14ac:dyDescent="0.25">
      <c r="A25" s="140">
        <v>2</v>
      </c>
      <c r="B25" s="139" t="s">
        <v>457</v>
      </c>
      <c r="C25" s="139" t="s">
        <v>458</v>
      </c>
      <c r="D25" s="139" t="s">
        <v>37</v>
      </c>
      <c r="E25" s="139" t="s">
        <v>72</v>
      </c>
      <c r="F25" s="87">
        <v>2860</v>
      </c>
      <c r="G25" s="81"/>
    </row>
    <row r="26" spans="1:7" x14ac:dyDescent="0.25">
      <c r="A26" s="67">
        <v>2</v>
      </c>
      <c r="B26" s="136" t="s">
        <v>57</v>
      </c>
      <c r="C26" s="136" t="s">
        <v>58</v>
      </c>
      <c r="D26" s="136" t="s">
        <v>10</v>
      </c>
      <c r="E26" s="136" t="s">
        <v>59</v>
      </c>
      <c r="F26" s="137">
        <v>1560</v>
      </c>
      <c r="G26" s="78"/>
    </row>
    <row r="27" spans="1:7" x14ac:dyDescent="0.25">
      <c r="A27" s="67">
        <v>2</v>
      </c>
      <c r="B27" s="136" t="s">
        <v>99</v>
      </c>
      <c r="C27" s="136" t="s">
        <v>100</v>
      </c>
      <c r="D27" s="136" t="s">
        <v>10</v>
      </c>
      <c r="E27" s="136" t="s">
        <v>59</v>
      </c>
      <c r="F27" s="87">
        <v>1560</v>
      </c>
      <c r="G27" s="86"/>
    </row>
    <row r="28" spans="1:7" x14ac:dyDescent="0.25">
      <c r="A28" s="140">
        <v>2</v>
      </c>
      <c r="B28" s="139" t="s">
        <v>478</v>
      </c>
      <c r="C28" s="139" t="s">
        <v>479</v>
      </c>
      <c r="D28" s="139" t="s">
        <v>10</v>
      </c>
      <c r="E28" s="139" t="s">
        <v>177</v>
      </c>
      <c r="F28" s="144">
        <v>5200</v>
      </c>
      <c r="G28" s="81"/>
    </row>
    <row r="29" spans="1:7" x14ac:dyDescent="0.25">
      <c r="A29" s="67">
        <v>2</v>
      </c>
      <c r="B29" s="136" t="s">
        <v>268</v>
      </c>
      <c r="C29" s="136" t="s">
        <v>269</v>
      </c>
      <c r="D29" s="136" t="s">
        <v>10</v>
      </c>
      <c r="E29" s="136" t="s">
        <v>177</v>
      </c>
      <c r="F29" s="137">
        <v>1300</v>
      </c>
      <c r="G29" s="71">
        <f>SUM(F2:F29)</f>
        <v>82093.440000000002</v>
      </c>
    </row>
    <row r="30" spans="1:7" x14ac:dyDescent="0.25">
      <c r="A30" s="145"/>
      <c r="B30" s="146"/>
      <c r="C30" s="146"/>
      <c r="D30" s="146"/>
      <c r="E30" s="146"/>
      <c r="F30" s="147"/>
      <c r="G30" s="78" t="s">
        <v>504</v>
      </c>
    </row>
    <row r="31" spans="1:7" x14ac:dyDescent="0.25">
      <c r="A31" s="67">
        <v>1</v>
      </c>
      <c r="B31" s="136" t="s">
        <v>505</v>
      </c>
      <c r="C31" s="136" t="s">
        <v>309</v>
      </c>
      <c r="D31" s="136" t="s">
        <v>4</v>
      </c>
      <c r="E31" s="143" t="s">
        <v>310</v>
      </c>
      <c r="F31" s="87">
        <v>5200</v>
      </c>
      <c r="G31" s="86" t="s">
        <v>506</v>
      </c>
    </row>
    <row r="32" spans="1:7" x14ac:dyDescent="0.25">
      <c r="A32" s="67">
        <v>1</v>
      </c>
      <c r="B32" s="136" t="s">
        <v>507</v>
      </c>
      <c r="C32" s="136" t="s">
        <v>315</v>
      </c>
      <c r="D32" s="136" t="s">
        <v>4</v>
      </c>
      <c r="E32" s="136" t="s">
        <v>310</v>
      </c>
      <c r="F32" s="87">
        <v>3120</v>
      </c>
      <c r="G32" s="85"/>
    </row>
    <row r="33" spans="1:7" x14ac:dyDescent="0.25">
      <c r="A33" s="99">
        <v>2</v>
      </c>
      <c r="B33" s="70" t="s">
        <v>508</v>
      </c>
      <c r="C33" s="70" t="s">
        <v>303</v>
      </c>
      <c r="D33" s="70" t="s">
        <v>37</v>
      </c>
      <c r="E33" s="70" t="s">
        <v>66</v>
      </c>
      <c r="F33" s="100">
        <v>5200</v>
      </c>
      <c r="G33" s="71">
        <f>SUM(F31:F33)</f>
        <v>13520</v>
      </c>
    </row>
    <row r="34" spans="1:7" x14ac:dyDescent="0.25">
      <c r="A34" s="145"/>
      <c r="B34" s="146"/>
      <c r="C34" s="146"/>
      <c r="D34" s="146"/>
      <c r="E34" s="146"/>
      <c r="F34" s="148"/>
      <c r="G34" s="80" t="s">
        <v>504</v>
      </c>
    </row>
    <row r="35" spans="1:7" x14ac:dyDescent="0.25">
      <c r="A35" s="69">
        <v>1</v>
      </c>
      <c r="B35" s="139" t="s">
        <v>534</v>
      </c>
      <c r="C35" s="139" t="s">
        <v>535</v>
      </c>
      <c r="D35" s="139" t="s">
        <v>4</v>
      </c>
      <c r="E35" s="139" t="s">
        <v>536</v>
      </c>
      <c r="F35" s="87">
        <v>2080</v>
      </c>
      <c r="G35" s="132" t="s">
        <v>509</v>
      </c>
    </row>
    <row r="36" spans="1:7" x14ac:dyDescent="0.25">
      <c r="A36" s="152">
        <v>1</v>
      </c>
      <c r="B36" s="153" t="s">
        <v>557</v>
      </c>
      <c r="C36" s="153" t="s">
        <v>558</v>
      </c>
      <c r="D36" s="153" t="s">
        <v>4</v>
      </c>
      <c r="E36" s="153" t="s">
        <v>536</v>
      </c>
      <c r="F36" s="154">
        <v>1248</v>
      </c>
      <c r="G36" s="155"/>
    </row>
    <row r="37" spans="1:7" x14ac:dyDescent="0.25">
      <c r="A37" s="140">
        <v>1</v>
      </c>
      <c r="B37" s="139" t="s">
        <v>545</v>
      </c>
      <c r="C37" s="139" t="s">
        <v>546</v>
      </c>
      <c r="D37" s="139" t="s">
        <v>4</v>
      </c>
      <c r="E37" s="139" t="s">
        <v>536</v>
      </c>
      <c r="F37" s="87">
        <v>1040</v>
      </c>
      <c r="G37" s="85"/>
    </row>
    <row r="38" spans="1:7" x14ac:dyDescent="0.25">
      <c r="A38" s="67">
        <v>1</v>
      </c>
      <c r="B38" s="136" t="s">
        <v>197</v>
      </c>
      <c r="C38" s="136" t="s">
        <v>198</v>
      </c>
      <c r="D38" s="136" t="s">
        <v>4</v>
      </c>
      <c r="E38" s="136" t="s">
        <v>199</v>
      </c>
      <c r="F38" s="137">
        <v>3380</v>
      </c>
      <c r="G38" s="78"/>
    </row>
    <row r="39" spans="1:7" x14ac:dyDescent="0.25">
      <c r="A39" s="140">
        <v>1</v>
      </c>
      <c r="B39" s="139" t="s">
        <v>473</v>
      </c>
      <c r="C39" s="139" t="s">
        <v>474</v>
      </c>
      <c r="D39" s="139" t="s">
        <v>4</v>
      </c>
      <c r="E39" s="139" t="s">
        <v>248</v>
      </c>
      <c r="F39" s="87">
        <v>1820</v>
      </c>
      <c r="G39" s="85"/>
    </row>
    <row r="40" spans="1:7" x14ac:dyDescent="0.25">
      <c r="A40" s="67">
        <v>1</v>
      </c>
      <c r="B40" s="136" t="s">
        <v>396</v>
      </c>
      <c r="C40" s="136" t="s">
        <v>397</v>
      </c>
      <c r="D40" s="136" t="s">
        <v>4</v>
      </c>
      <c r="E40" s="136" t="s">
        <v>398</v>
      </c>
      <c r="F40" s="137">
        <v>1352</v>
      </c>
      <c r="G40" s="76"/>
    </row>
    <row r="41" spans="1:7" x14ac:dyDescent="0.25">
      <c r="A41" s="140">
        <v>1</v>
      </c>
      <c r="B41" s="139" t="s">
        <v>439</v>
      </c>
      <c r="C41" s="139" t="s">
        <v>440</v>
      </c>
      <c r="D41" s="139" t="s">
        <v>5</v>
      </c>
      <c r="E41" s="139" t="s">
        <v>441</v>
      </c>
      <c r="F41" s="87">
        <v>650</v>
      </c>
      <c r="G41" s="85"/>
    </row>
    <row r="42" spans="1:7" x14ac:dyDescent="0.25">
      <c r="A42" s="67">
        <v>1</v>
      </c>
      <c r="B42" s="139" t="s">
        <v>170</v>
      </c>
      <c r="C42" s="139" t="s">
        <v>171</v>
      </c>
      <c r="D42" s="139" t="s">
        <v>5</v>
      </c>
      <c r="E42" s="139" t="s">
        <v>166</v>
      </c>
      <c r="F42" s="142">
        <v>1248</v>
      </c>
      <c r="G42" s="76"/>
    </row>
    <row r="43" spans="1:7" x14ac:dyDescent="0.25">
      <c r="A43" s="67">
        <v>1</v>
      </c>
      <c r="B43" s="139" t="s">
        <v>164</v>
      </c>
      <c r="C43" s="139" t="s">
        <v>165</v>
      </c>
      <c r="D43" s="139" t="s">
        <v>5</v>
      </c>
      <c r="E43" s="139" t="s">
        <v>166</v>
      </c>
      <c r="F43" s="142">
        <v>1560</v>
      </c>
      <c r="G43" s="76"/>
    </row>
    <row r="44" spans="1:7" x14ac:dyDescent="0.25">
      <c r="A44" s="69">
        <v>1</v>
      </c>
      <c r="B44" s="139" t="s">
        <v>263</v>
      </c>
      <c r="C44" s="139" t="s">
        <v>264</v>
      </c>
      <c r="D44" s="139" t="s">
        <v>5</v>
      </c>
      <c r="E44" s="139" t="s">
        <v>225</v>
      </c>
      <c r="F44" s="142">
        <v>3120</v>
      </c>
      <c r="G44" s="76"/>
    </row>
    <row r="45" spans="1:7" x14ac:dyDescent="0.25">
      <c r="A45" s="69">
        <v>1</v>
      </c>
      <c r="B45" s="139" t="s">
        <v>223</v>
      </c>
      <c r="C45" s="139" t="s">
        <v>224</v>
      </c>
      <c r="D45" s="139" t="s">
        <v>5</v>
      </c>
      <c r="E45" s="139" t="s">
        <v>225</v>
      </c>
      <c r="F45" s="87">
        <v>2145</v>
      </c>
      <c r="G45" s="88"/>
    </row>
    <row r="46" spans="1:7" x14ac:dyDescent="0.25">
      <c r="A46" s="69">
        <v>1</v>
      </c>
      <c r="B46" s="139" t="s">
        <v>451</v>
      </c>
      <c r="C46" s="139" t="s">
        <v>452</v>
      </c>
      <c r="D46" s="139" t="s">
        <v>5</v>
      </c>
      <c r="E46" s="139" t="s">
        <v>453</v>
      </c>
      <c r="F46" s="144">
        <v>780</v>
      </c>
      <c r="G46" s="81"/>
    </row>
    <row r="47" spans="1:7" x14ac:dyDescent="0.25">
      <c r="A47" s="69">
        <v>1</v>
      </c>
      <c r="B47" s="139" t="s">
        <v>390</v>
      </c>
      <c r="C47" s="139" t="s">
        <v>391</v>
      </c>
      <c r="D47" s="139" t="s">
        <v>5</v>
      </c>
      <c r="E47" s="139" t="s">
        <v>392</v>
      </c>
      <c r="F47" s="142">
        <v>1300</v>
      </c>
      <c r="G47" s="76"/>
    </row>
    <row r="48" spans="1:7" x14ac:dyDescent="0.25">
      <c r="A48" s="69">
        <v>1</v>
      </c>
      <c r="B48" s="139" t="s">
        <v>510</v>
      </c>
      <c r="C48" s="139" t="s">
        <v>511</v>
      </c>
      <c r="D48" s="139" t="s">
        <v>5</v>
      </c>
      <c r="E48" s="139" t="s">
        <v>107</v>
      </c>
      <c r="F48" s="142">
        <v>1300</v>
      </c>
      <c r="G48" s="76"/>
    </row>
    <row r="49" spans="1:7" x14ac:dyDescent="0.25">
      <c r="A49" s="69">
        <v>1</v>
      </c>
      <c r="B49" s="139" t="s">
        <v>113</v>
      </c>
      <c r="C49" s="139" t="s">
        <v>114</v>
      </c>
      <c r="D49" s="139" t="s">
        <v>5</v>
      </c>
      <c r="E49" s="139" t="s">
        <v>107</v>
      </c>
      <c r="F49" s="87">
        <v>1872</v>
      </c>
      <c r="G49" s="88"/>
    </row>
    <row r="50" spans="1:7" x14ac:dyDescent="0.25">
      <c r="A50" s="152">
        <v>1</v>
      </c>
      <c r="B50" s="153" t="s">
        <v>547</v>
      </c>
      <c r="C50" s="153" t="s">
        <v>548</v>
      </c>
      <c r="D50" s="153" t="s">
        <v>5</v>
      </c>
      <c r="E50" s="153" t="s">
        <v>107</v>
      </c>
      <c r="F50" s="154">
        <v>1404</v>
      </c>
      <c r="G50" s="81"/>
    </row>
    <row r="51" spans="1:7" x14ac:dyDescent="0.25">
      <c r="A51" s="69">
        <v>1</v>
      </c>
      <c r="B51" s="139" t="s">
        <v>484</v>
      </c>
      <c r="C51" s="139" t="s">
        <v>485</v>
      </c>
      <c r="D51" s="139" t="s">
        <v>5</v>
      </c>
      <c r="E51" s="139" t="s">
        <v>486</v>
      </c>
      <c r="F51" s="144">
        <v>650</v>
      </c>
      <c r="G51" s="81"/>
    </row>
    <row r="52" spans="1:7" x14ac:dyDescent="0.25">
      <c r="A52" s="69">
        <v>1</v>
      </c>
      <c r="B52" s="139" t="s">
        <v>182</v>
      </c>
      <c r="C52" s="139" t="s">
        <v>183</v>
      </c>
      <c r="D52" s="139" t="s">
        <v>6</v>
      </c>
      <c r="E52" s="139" t="s">
        <v>184</v>
      </c>
      <c r="F52" s="142">
        <v>1430</v>
      </c>
      <c r="G52" s="76"/>
    </row>
    <row r="53" spans="1:7" x14ac:dyDescent="0.25">
      <c r="A53" s="69">
        <v>1</v>
      </c>
      <c r="B53" s="139" t="s">
        <v>52</v>
      </c>
      <c r="C53" s="139" t="s">
        <v>53</v>
      </c>
      <c r="D53" s="139" t="s">
        <v>6</v>
      </c>
      <c r="E53" s="139" t="s">
        <v>26</v>
      </c>
      <c r="F53" s="142">
        <v>1820</v>
      </c>
      <c r="G53" s="76"/>
    </row>
    <row r="54" spans="1:7" x14ac:dyDescent="0.25">
      <c r="A54" s="69">
        <v>1</v>
      </c>
      <c r="B54" s="139" t="s">
        <v>24</v>
      </c>
      <c r="C54" s="139" t="s">
        <v>25</v>
      </c>
      <c r="D54" s="139" t="s">
        <v>6</v>
      </c>
      <c r="E54" s="139" t="s">
        <v>26</v>
      </c>
      <c r="F54" s="142">
        <v>520</v>
      </c>
      <c r="G54" s="76"/>
    </row>
    <row r="55" spans="1:7" x14ac:dyDescent="0.25">
      <c r="A55" s="69">
        <v>1</v>
      </c>
      <c r="B55" s="139" t="s">
        <v>407</v>
      </c>
      <c r="C55" s="139" t="s">
        <v>303</v>
      </c>
      <c r="D55" s="139" t="s">
        <v>6</v>
      </c>
      <c r="E55" s="139" t="s">
        <v>26</v>
      </c>
      <c r="F55" s="87">
        <v>2600</v>
      </c>
      <c r="G55" s="88"/>
    </row>
    <row r="56" spans="1:7" x14ac:dyDescent="0.25">
      <c r="A56" s="152">
        <v>1</v>
      </c>
      <c r="B56" s="114" t="s">
        <v>552</v>
      </c>
      <c r="C56" s="114" t="s">
        <v>553</v>
      </c>
      <c r="D56" s="114" t="s">
        <v>6</v>
      </c>
      <c r="E56" s="114" t="s">
        <v>576</v>
      </c>
      <c r="F56" s="154">
        <v>715</v>
      </c>
      <c r="G56" s="81"/>
    </row>
    <row r="57" spans="1:7" x14ac:dyDescent="0.25">
      <c r="A57" s="69">
        <v>1</v>
      </c>
      <c r="B57" s="139" t="s">
        <v>82</v>
      </c>
      <c r="C57" s="139" t="s">
        <v>83</v>
      </c>
      <c r="D57" s="139" t="s">
        <v>6</v>
      </c>
      <c r="E57" s="139" t="s">
        <v>84</v>
      </c>
      <c r="F57" s="142">
        <v>1300</v>
      </c>
      <c r="G57" s="76"/>
    </row>
    <row r="58" spans="1:7" x14ac:dyDescent="0.25">
      <c r="A58" s="69">
        <v>1</v>
      </c>
      <c r="B58" s="139" t="s">
        <v>336</v>
      </c>
      <c r="C58" s="139" t="s">
        <v>233</v>
      </c>
      <c r="D58" s="139" t="s">
        <v>6</v>
      </c>
      <c r="E58" s="139" t="s">
        <v>337</v>
      </c>
      <c r="F58" s="142">
        <v>1300</v>
      </c>
      <c r="G58" s="76"/>
    </row>
    <row r="59" spans="1:7" x14ac:dyDescent="0.25">
      <c r="A59" s="69">
        <v>1</v>
      </c>
      <c r="B59" s="139" t="s">
        <v>29</v>
      </c>
      <c r="C59" s="139" t="s">
        <v>30</v>
      </c>
      <c r="D59" s="139" t="s">
        <v>6</v>
      </c>
      <c r="E59" s="139" t="s">
        <v>31</v>
      </c>
      <c r="F59" s="142">
        <v>780</v>
      </c>
      <c r="G59" s="76"/>
    </row>
    <row r="60" spans="1:7" x14ac:dyDescent="0.25">
      <c r="A60" s="69">
        <v>1</v>
      </c>
      <c r="B60" s="139" t="s">
        <v>361</v>
      </c>
      <c r="C60" s="139" t="s">
        <v>362</v>
      </c>
      <c r="D60" s="139" t="s">
        <v>6</v>
      </c>
      <c r="E60" s="139" t="s">
        <v>31</v>
      </c>
      <c r="F60" s="142">
        <v>325</v>
      </c>
      <c r="G60" s="76"/>
    </row>
    <row r="61" spans="1:7" x14ac:dyDescent="0.25">
      <c r="A61" s="69">
        <v>1</v>
      </c>
      <c r="B61" s="139" t="s">
        <v>344</v>
      </c>
      <c r="C61" s="139" t="s">
        <v>345</v>
      </c>
      <c r="D61" s="139" t="s">
        <v>6</v>
      </c>
      <c r="E61" s="139" t="s">
        <v>346</v>
      </c>
      <c r="F61" s="142">
        <v>390</v>
      </c>
      <c r="G61" s="76"/>
    </row>
    <row r="62" spans="1:7" x14ac:dyDescent="0.25">
      <c r="A62" s="69">
        <v>1</v>
      </c>
      <c r="B62" s="149" t="s">
        <v>518</v>
      </c>
      <c r="C62" s="149" t="s">
        <v>519</v>
      </c>
      <c r="D62" s="139" t="s">
        <v>134</v>
      </c>
      <c r="E62" s="139" t="s">
        <v>520</v>
      </c>
      <c r="F62" s="87">
        <v>585</v>
      </c>
      <c r="G62" s="85"/>
    </row>
    <row r="63" spans="1:7" x14ac:dyDescent="0.25">
      <c r="A63" s="69">
        <v>1</v>
      </c>
      <c r="B63" s="149" t="s">
        <v>524</v>
      </c>
      <c r="C63" s="149" t="s">
        <v>525</v>
      </c>
      <c r="D63" s="139" t="s">
        <v>134</v>
      </c>
      <c r="E63" s="139" t="s">
        <v>520</v>
      </c>
      <c r="F63" s="87">
        <v>520</v>
      </c>
      <c r="G63" s="85"/>
    </row>
    <row r="64" spans="1:7" x14ac:dyDescent="0.25">
      <c r="A64" s="69">
        <v>1</v>
      </c>
      <c r="B64" s="139" t="s">
        <v>529</v>
      </c>
      <c r="C64" s="139" t="s">
        <v>530</v>
      </c>
      <c r="D64" s="139" t="s">
        <v>134</v>
      </c>
      <c r="E64" s="139" t="s">
        <v>520</v>
      </c>
      <c r="F64" s="144">
        <v>1040</v>
      </c>
      <c r="G64" s="81"/>
    </row>
    <row r="65" spans="1:7" x14ac:dyDescent="0.25">
      <c r="A65" s="69">
        <v>1</v>
      </c>
      <c r="B65" s="139" t="s">
        <v>132</v>
      </c>
      <c r="C65" s="139" t="s">
        <v>133</v>
      </c>
      <c r="D65" s="139" t="s">
        <v>134</v>
      </c>
      <c r="E65" s="139" t="s">
        <v>135</v>
      </c>
      <c r="F65" s="142">
        <v>182</v>
      </c>
      <c r="G65" s="76"/>
    </row>
    <row r="66" spans="1:7" x14ac:dyDescent="0.25">
      <c r="A66" s="69">
        <v>1</v>
      </c>
      <c r="B66" s="139" t="s">
        <v>319</v>
      </c>
      <c r="C66" s="139" t="s">
        <v>320</v>
      </c>
      <c r="D66" s="139" t="s">
        <v>134</v>
      </c>
      <c r="E66" s="139" t="s">
        <v>135</v>
      </c>
      <c r="F66" s="142">
        <v>1872</v>
      </c>
      <c r="G66" s="76"/>
    </row>
    <row r="67" spans="1:7" x14ac:dyDescent="0.25">
      <c r="A67" s="69">
        <v>1</v>
      </c>
      <c r="B67" s="139" t="s">
        <v>366</v>
      </c>
      <c r="C67" s="139" t="s">
        <v>367</v>
      </c>
      <c r="D67" s="139" t="s">
        <v>134</v>
      </c>
      <c r="E67" s="139" t="s">
        <v>368</v>
      </c>
      <c r="F67" s="142">
        <v>6760</v>
      </c>
      <c r="G67" s="76"/>
    </row>
    <row r="68" spans="1:7" x14ac:dyDescent="0.25">
      <c r="A68" s="69">
        <v>1</v>
      </c>
      <c r="B68" s="139" t="s">
        <v>385</v>
      </c>
      <c r="C68" s="139" t="s">
        <v>386</v>
      </c>
      <c r="D68" s="139" t="s">
        <v>134</v>
      </c>
      <c r="E68" s="139" t="s">
        <v>368</v>
      </c>
      <c r="F68" s="142">
        <v>3380</v>
      </c>
      <c r="G68" s="76"/>
    </row>
    <row r="69" spans="1:7" x14ac:dyDescent="0.25">
      <c r="A69" s="69">
        <v>1</v>
      </c>
      <c r="B69" s="139" t="s">
        <v>402</v>
      </c>
      <c r="C69" s="139" t="s">
        <v>403</v>
      </c>
      <c r="D69" s="139" t="s">
        <v>134</v>
      </c>
      <c r="E69" s="139" t="s">
        <v>368</v>
      </c>
      <c r="F69" s="142">
        <v>1716</v>
      </c>
      <c r="G69" s="76"/>
    </row>
    <row r="70" spans="1:7" x14ac:dyDescent="0.25">
      <c r="A70" s="69">
        <v>1</v>
      </c>
      <c r="B70" s="70" t="s">
        <v>512</v>
      </c>
      <c r="C70" s="70" t="s">
        <v>350</v>
      </c>
      <c r="D70" s="70" t="s">
        <v>134</v>
      </c>
      <c r="E70" s="70" t="s">
        <v>26</v>
      </c>
      <c r="F70" s="89">
        <v>2535</v>
      </c>
      <c r="G70" s="88"/>
    </row>
    <row r="71" spans="1:7" x14ac:dyDescent="0.25">
      <c r="A71" s="99">
        <v>1</v>
      </c>
      <c r="B71" s="70" t="s">
        <v>513</v>
      </c>
      <c r="C71" s="70" t="s">
        <v>435</v>
      </c>
      <c r="D71" s="70" t="s">
        <v>134</v>
      </c>
      <c r="E71" s="70" t="s">
        <v>211</v>
      </c>
      <c r="F71" s="100">
        <v>1560</v>
      </c>
      <c r="G71" s="81"/>
    </row>
    <row r="72" spans="1:7" x14ac:dyDescent="0.25">
      <c r="A72" s="69">
        <v>1</v>
      </c>
      <c r="B72" s="139" t="s">
        <v>76</v>
      </c>
      <c r="C72" s="139" t="s">
        <v>77</v>
      </c>
      <c r="D72" s="139" t="s">
        <v>8</v>
      </c>
      <c r="E72" s="139" t="s">
        <v>78</v>
      </c>
      <c r="F72" s="142">
        <v>1456</v>
      </c>
      <c r="G72" s="76"/>
    </row>
    <row r="73" spans="1:7" x14ac:dyDescent="0.25">
      <c r="A73" s="69">
        <v>1</v>
      </c>
      <c r="B73" s="139" t="s">
        <v>229</v>
      </c>
      <c r="C73" s="139" t="s">
        <v>30</v>
      </c>
      <c r="D73" s="139" t="s">
        <v>8</v>
      </c>
      <c r="E73" s="139" t="s">
        <v>78</v>
      </c>
      <c r="F73" s="142">
        <v>1690</v>
      </c>
      <c r="G73" s="76"/>
    </row>
    <row r="74" spans="1:7" x14ac:dyDescent="0.25">
      <c r="A74" s="69" t="s">
        <v>514</v>
      </c>
      <c r="B74" s="139" t="s">
        <v>515</v>
      </c>
      <c r="C74" s="139" t="s">
        <v>218</v>
      </c>
      <c r="D74" s="139" t="s">
        <v>8</v>
      </c>
      <c r="E74" s="139" t="s">
        <v>219</v>
      </c>
      <c r="F74" s="142">
        <v>0</v>
      </c>
      <c r="G74" s="76"/>
    </row>
    <row r="75" spans="1:7" x14ac:dyDescent="0.25">
      <c r="A75" s="69">
        <v>1</v>
      </c>
      <c r="B75" s="139" t="s">
        <v>93</v>
      </c>
      <c r="C75" s="139" t="s">
        <v>94</v>
      </c>
      <c r="D75" s="139" t="s">
        <v>37</v>
      </c>
      <c r="E75" s="139" t="s">
        <v>95</v>
      </c>
      <c r="F75" s="142">
        <v>5200</v>
      </c>
      <c r="G75" s="76"/>
    </row>
    <row r="76" spans="1:7" x14ac:dyDescent="0.25">
      <c r="A76" s="69">
        <v>1</v>
      </c>
      <c r="B76" s="139" t="s">
        <v>64</v>
      </c>
      <c r="C76" s="139" t="s">
        <v>65</v>
      </c>
      <c r="D76" s="139" t="s">
        <v>37</v>
      </c>
      <c r="E76" s="139" t="s">
        <v>66</v>
      </c>
      <c r="F76" s="142">
        <v>975</v>
      </c>
      <c r="G76" s="76"/>
    </row>
    <row r="77" spans="1:7" x14ac:dyDescent="0.25">
      <c r="A77" s="69">
        <v>1</v>
      </c>
      <c r="B77" s="139" t="s">
        <v>238</v>
      </c>
      <c r="C77" s="139" t="s">
        <v>239</v>
      </c>
      <c r="D77" s="139" t="s">
        <v>37</v>
      </c>
      <c r="E77" s="139" t="s">
        <v>66</v>
      </c>
      <c r="F77" s="87">
        <v>1950</v>
      </c>
      <c r="G77" s="88"/>
    </row>
    <row r="78" spans="1:7" x14ac:dyDescent="0.25">
      <c r="A78" s="69">
        <v>1</v>
      </c>
      <c r="B78" s="139" t="s">
        <v>468</v>
      </c>
      <c r="C78" s="139" t="s">
        <v>469</v>
      </c>
      <c r="D78" s="139" t="s">
        <v>37</v>
      </c>
      <c r="E78" s="139" t="s">
        <v>66</v>
      </c>
      <c r="F78" s="144">
        <v>2340</v>
      </c>
      <c r="G78" s="81"/>
    </row>
    <row r="79" spans="1:7" x14ac:dyDescent="0.25">
      <c r="A79" s="69">
        <v>1</v>
      </c>
      <c r="B79" s="139" t="s">
        <v>242</v>
      </c>
      <c r="C79" s="139" t="s">
        <v>243</v>
      </c>
      <c r="D79" s="139" t="s">
        <v>37</v>
      </c>
      <c r="E79" s="139" t="s">
        <v>72</v>
      </c>
      <c r="F79" s="142">
        <v>1950</v>
      </c>
      <c r="G79" s="76"/>
    </row>
    <row r="80" spans="1:7" x14ac:dyDescent="0.25">
      <c r="A80" s="69">
        <v>1</v>
      </c>
      <c r="B80" s="139" t="s">
        <v>258</v>
      </c>
      <c r="C80" s="139" t="s">
        <v>259</v>
      </c>
      <c r="D80" s="139" t="s">
        <v>37</v>
      </c>
      <c r="E80" s="139" t="s">
        <v>72</v>
      </c>
      <c r="F80" s="142">
        <v>1560</v>
      </c>
      <c r="G80" s="76"/>
    </row>
    <row r="81" spans="1:7" x14ac:dyDescent="0.25">
      <c r="A81" s="69">
        <v>1</v>
      </c>
      <c r="B81" s="139" t="s">
        <v>253</v>
      </c>
      <c r="C81" s="139" t="s">
        <v>254</v>
      </c>
      <c r="D81" s="139" t="s">
        <v>37</v>
      </c>
      <c r="E81" s="139" t="s">
        <v>72</v>
      </c>
      <c r="F81" s="142">
        <v>2730</v>
      </c>
      <c r="G81" s="76"/>
    </row>
    <row r="82" spans="1:7" x14ac:dyDescent="0.25">
      <c r="A82" s="69">
        <v>1</v>
      </c>
      <c r="B82" s="139" t="s">
        <v>70</v>
      </c>
      <c r="C82" s="139" t="s">
        <v>71</v>
      </c>
      <c r="D82" s="139" t="s">
        <v>37</v>
      </c>
      <c r="E82" s="139" t="s">
        <v>72</v>
      </c>
      <c r="F82" s="87">
        <v>2600</v>
      </c>
      <c r="G82" s="88"/>
    </row>
    <row r="83" spans="1:7" x14ac:dyDescent="0.25">
      <c r="A83" s="69">
        <v>1</v>
      </c>
      <c r="B83" s="139" t="s">
        <v>87</v>
      </c>
      <c r="C83" s="139" t="s">
        <v>88</v>
      </c>
      <c r="D83" s="139" t="s">
        <v>10</v>
      </c>
      <c r="E83" s="139" t="s">
        <v>89</v>
      </c>
      <c r="F83" s="142">
        <v>975</v>
      </c>
      <c r="G83" s="76"/>
    </row>
    <row r="84" spans="1:7" x14ac:dyDescent="0.25">
      <c r="A84" s="69">
        <v>1</v>
      </c>
      <c r="B84" s="139" t="s">
        <v>341</v>
      </c>
      <c r="C84" s="139" t="s">
        <v>58</v>
      </c>
      <c r="D84" s="139" t="s">
        <v>10</v>
      </c>
      <c r="E84" s="139" t="s">
        <v>177</v>
      </c>
      <c r="F84" s="142">
        <v>2808</v>
      </c>
      <c r="G84" s="76"/>
    </row>
    <row r="85" spans="1:7" x14ac:dyDescent="0.25">
      <c r="A85" s="69">
        <v>1</v>
      </c>
      <c r="B85" s="139" t="s">
        <v>175</v>
      </c>
      <c r="C85" s="139" t="s">
        <v>176</v>
      </c>
      <c r="D85" s="139" t="s">
        <v>10</v>
      </c>
      <c r="E85" s="139" t="s">
        <v>177</v>
      </c>
      <c r="F85" s="87">
        <v>5200</v>
      </c>
      <c r="G85" s="88"/>
    </row>
    <row r="86" spans="1:7" x14ac:dyDescent="0.25">
      <c r="A86" s="69">
        <v>1</v>
      </c>
      <c r="B86" s="139" t="s">
        <v>516</v>
      </c>
      <c r="C86" s="139" t="s">
        <v>469</v>
      </c>
      <c r="D86" s="139" t="s">
        <v>11</v>
      </c>
      <c r="E86" s="139" t="s">
        <v>152</v>
      </c>
      <c r="F86" s="144">
        <v>5200</v>
      </c>
      <c r="G86" s="81"/>
    </row>
    <row r="87" spans="1:7" x14ac:dyDescent="0.25">
      <c r="A87" s="69">
        <v>1</v>
      </c>
      <c r="B87" s="139" t="s">
        <v>489</v>
      </c>
      <c r="C87" s="139" t="s">
        <v>490</v>
      </c>
      <c r="D87" s="139" t="s">
        <v>11</v>
      </c>
      <c r="E87" s="139" t="s">
        <v>152</v>
      </c>
      <c r="F87" s="144">
        <v>1300</v>
      </c>
      <c r="G87" s="81"/>
    </row>
    <row r="88" spans="1:7" x14ac:dyDescent="0.25">
      <c r="A88" s="69">
        <v>1</v>
      </c>
      <c r="B88" s="139" t="s">
        <v>150</v>
      </c>
      <c r="C88" s="139" t="s">
        <v>151</v>
      </c>
      <c r="D88" s="139" t="s">
        <v>11</v>
      </c>
      <c r="E88" s="139" t="s">
        <v>152</v>
      </c>
      <c r="F88" s="87">
        <v>728</v>
      </c>
      <c r="G88" s="88"/>
    </row>
    <row r="89" spans="1:7" x14ac:dyDescent="0.25">
      <c r="A89" s="152">
        <v>1</v>
      </c>
      <c r="B89" s="153" t="s">
        <v>562</v>
      </c>
      <c r="C89" s="153" t="s">
        <v>563</v>
      </c>
      <c r="D89" s="153" t="s">
        <v>11</v>
      </c>
      <c r="E89" s="153" t="s">
        <v>152</v>
      </c>
      <c r="F89" s="154">
        <v>2600</v>
      </c>
      <c r="G89" s="81"/>
    </row>
    <row r="90" spans="1:7" x14ac:dyDescent="0.25">
      <c r="A90" s="69">
        <v>1</v>
      </c>
      <c r="B90" s="139" t="s">
        <v>138</v>
      </c>
      <c r="C90" s="139" t="s">
        <v>139</v>
      </c>
      <c r="D90" s="139" t="s">
        <v>11</v>
      </c>
      <c r="E90" s="139" t="s">
        <v>140</v>
      </c>
      <c r="F90" s="142">
        <v>3900</v>
      </c>
      <c r="G90" s="78"/>
    </row>
    <row r="91" spans="1:7" x14ac:dyDescent="0.25">
      <c r="A91" s="69">
        <v>1</v>
      </c>
      <c r="B91" s="139" t="s">
        <v>372</v>
      </c>
      <c r="C91" s="139" t="s">
        <v>373</v>
      </c>
      <c r="D91" s="139" t="s">
        <v>11</v>
      </c>
      <c r="E91" s="139" t="s">
        <v>205</v>
      </c>
      <c r="F91" s="87">
        <v>2535</v>
      </c>
      <c r="G91" s="86"/>
    </row>
    <row r="92" spans="1:7" x14ac:dyDescent="0.25">
      <c r="A92" s="69">
        <v>1</v>
      </c>
      <c r="B92" s="139" t="s">
        <v>411</v>
      </c>
      <c r="C92" s="139" t="s">
        <v>517</v>
      </c>
      <c r="D92" s="139" t="s">
        <v>11</v>
      </c>
      <c r="E92" s="139" t="s">
        <v>205</v>
      </c>
      <c r="F92" s="144">
        <v>1300</v>
      </c>
      <c r="G92" s="81"/>
    </row>
    <row r="93" spans="1:7" ht="15.75" thickBot="1" x14ac:dyDescent="0.3">
      <c r="A93" s="68">
        <v>1</v>
      </c>
      <c r="B93" s="150" t="s">
        <v>203</v>
      </c>
      <c r="C93" s="150" t="s">
        <v>204</v>
      </c>
      <c r="D93" s="150" t="s">
        <v>11</v>
      </c>
      <c r="E93" s="150" t="s">
        <v>205</v>
      </c>
      <c r="F93" s="151">
        <v>780</v>
      </c>
      <c r="G93" s="79">
        <f>SUM(F38:F93)</f>
        <v>103688</v>
      </c>
    </row>
    <row r="94" spans="1:7" ht="15.75" thickTop="1" x14ac:dyDescent="0.25">
      <c r="A94" s="156">
        <f>SUBTOTAL(109,Table1['# Requests])</f>
        <v>123</v>
      </c>
      <c r="B94" s="157"/>
      <c r="C94" s="157"/>
      <c r="D94" s="157"/>
      <c r="E94" s="157"/>
      <c r="F94" s="158">
        <f>SUBTOTAL(109,Table1[Total Cost])</f>
        <v>203669.44</v>
      </c>
      <c r="G94" s="131">
        <f>Table1[[#Totals],[Total Cost]]</f>
        <v>203669.44</v>
      </c>
    </row>
  </sheetData>
  <sortState ref="A3:H96">
    <sortCondition ref="D3:D96"/>
    <sortCondition ref="E3:E96"/>
    <sortCondition ref="B3:B96"/>
  </sortState>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A3E918DBAF6248B26C717A27C8D2E3" ma:contentTypeVersion="12" ma:contentTypeDescription="Create a new document." ma:contentTypeScope="" ma:versionID="b96bd292e1172401a955be8ad2dadb8c">
  <xsd:schema xmlns:xsd="http://www.w3.org/2001/XMLSchema" xmlns:xs="http://www.w3.org/2001/XMLSchema" xmlns:p="http://schemas.microsoft.com/office/2006/metadata/properties" xmlns:ns3="660d0c25-c50e-4059-ad27-725ff3196766" xmlns:ns4="289108d3-b991-46d7-aaa7-a7450468dd31" targetNamespace="http://schemas.microsoft.com/office/2006/metadata/properties" ma:root="true" ma:fieldsID="e1fa4a2aaf882d8e6c058ca7a5f15062" ns3:_="" ns4:_="">
    <xsd:import namespace="660d0c25-c50e-4059-ad27-725ff3196766"/>
    <xsd:import namespace="289108d3-b991-46d7-aaa7-a7450468dd3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0d0c25-c50e-4059-ad27-725ff3196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108d3-b991-46d7-aaa7-a7450468dd3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62391A-3CD2-4764-AB6C-97894AC054D8}">
  <ds:schemaRefs>
    <ds:schemaRef ds:uri="http://purl.org/dc/dcmitype/"/>
    <ds:schemaRef ds:uri="660d0c25-c50e-4059-ad27-725ff3196766"/>
    <ds:schemaRef ds:uri="http://schemas.microsoft.com/office/2006/documentManagement/types"/>
    <ds:schemaRef ds:uri="http://schemas.microsoft.com/office/2006/metadata/properties"/>
    <ds:schemaRef ds:uri="http://schemas.microsoft.com/office/infopath/2007/PartnerControls"/>
    <ds:schemaRef ds:uri="http://purl.org/dc/terms/"/>
    <ds:schemaRef ds:uri="http://schemas.openxmlformats.org/package/2006/metadata/core-properties"/>
    <ds:schemaRef ds:uri="289108d3-b991-46d7-aaa7-a7450468dd31"/>
    <ds:schemaRef ds:uri="http://www.w3.org/XML/1998/namespace"/>
    <ds:schemaRef ds:uri="http://purl.org/dc/elements/1.1/"/>
  </ds:schemaRefs>
</ds:datastoreItem>
</file>

<file path=customXml/itemProps2.xml><?xml version="1.0" encoding="utf-8"?>
<ds:datastoreItem xmlns:ds="http://schemas.openxmlformats.org/officeDocument/2006/customXml" ds:itemID="{8D5C47F1-53BA-4F16-911F-9A47C9C647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0d0c25-c50e-4059-ad27-725ff3196766"/>
    <ds:schemaRef ds:uri="289108d3-b991-46d7-aaa7-a7450468d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6BBF78-A4BC-44C3-BD14-A3634A08FA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Amount Requested by College</vt:lpstr>
      <vt:lpstr>Round 1 Requests</vt:lpstr>
      <vt:lpstr>Round 2 Requests</vt:lpstr>
      <vt:lpstr>Requests by Faculty</vt:lpstr>
      <vt:lpstr>'Round 1 Requests'!_Hlk62736178</vt:lpstr>
    </vt:vector>
  </TitlesOfParts>
  <Manager/>
  <Company>Colorado State University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Mravinec,Kristin</dc:creator>
  <cp:keywords/>
  <dc:description/>
  <cp:lastModifiedBy>Mravinec,Kristin</cp:lastModifiedBy>
  <cp:revision/>
  <dcterms:created xsi:type="dcterms:W3CDTF">2021-01-28T22:40:01Z</dcterms:created>
  <dcterms:modified xsi:type="dcterms:W3CDTF">2021-03-12T18:38:15Z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0x0101007FA3E918DBAF6248B26C717A27C8D2E3</vt:lpwstr>
  </property>
</Properties>
</file>